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yprus\"/>
    </mc:Choice>
  </mc:AlternateContent>
  <xr:revisionPtr revIDLastSave="0" documentId="13_ncr:1_{3CB1AA90-853B-4AFD-A460-0D4601758851}"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10" yWindow="-110" windowWidth="38620" windowHeight="21100" activeTab="1" xr2:uid="{C51BF87E-DC01-46BC-A521-2D3B2D1974A3}"/>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G57" i="9" l="1"/>
  <c r="G55"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F55" i="9" s="1" a="1"/>
  <c r="F55" i="9" s="1"/>
  <c r="H55" i="9" s="1"/>
  <c r="C96" i="17"/>
  <c r="F57" i="9" s="1" a="1"/>
  <c r="F57" i="9" s="1"/>
  <c r="H57" i="9" s="1"/>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C2CD3029-7EFC-4D85-B214-5D0E6AD71D8D}">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<sst xmlns="http://schemas.openxmlformats.org/spreadsheetml/2006/main" count="8737" uniqueCount="675">
  <si>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</si>
  <si>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</si>
  <si>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</si>
  <si>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</si>
  <si>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</si>
  <si>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</si>
  <si>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</si>
  <si>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</si>
  <si>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</si>
  <si>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</si>
  <si>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</si>
  <si>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</si>
  <si>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</si>
  <si>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</si>
  <si>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</si>
  <si>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</si>
  <si>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</si>
  <si>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</si>
  <si>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</si>
  <si>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</si>
  <si>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</si>
  <si>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</si>
  <si>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</si>
  <si>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</si>
  <si>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</si>
  <si>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</si>
  <si>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</si>
  <si>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</si>
  <si>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</si>
  <si>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</si>
  <si>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</si>
  <si>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</si>
  <si>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</si>
  <si>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</si>
  <si>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</si>
  <si>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</si>
  <si>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</si>
  <si>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</si>
  <si>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</si>
  <si>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</si>
  <si>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</si>
  <si>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</si>
  <si>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</si>
  <si>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</si>
  <si>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</si>
  <si>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</si>
  <si>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</si>
  <si>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</si>
  <si>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</si>
  <si>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</si>
  <si>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</si>
  <si>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</si>
  <si>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</si>
  <si>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</si>
  <si>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</si>
  <si>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</si>
  <si>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</si>
  <si>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</si>
  <si>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</si>
  <si>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</si>
  <si>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</si>
  <si>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</si>
  <si>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</si>
  <si>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</si>
  <si>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</si>
  <si>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</si>
  <si>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</si>
  <si>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</si>
  <si>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</si>
  <si>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</si>
  <si>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</si>
  <si>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</si>
  <si>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</si>
  <si>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</si>
  <si>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</si>
  <si>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</si>
  <si>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</si>
  <si>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</si>
  <si>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</si>
  <si>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</si>
  <si>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</si>
  <si>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</si>
  <si>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</si>
  <si>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</si>
  <si>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</si>
  <si>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</si>
  <si>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</si>
  <si>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</si>
  <si>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</si>
  <si>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</si>
  <si>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</si>
  <si>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</si>
  <si>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</si>
  <si>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</si>
  <si>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</si>
  <si>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</si>
  <si>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</si>
  <si>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</si>
  <si>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</si>
  <si>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</si>
  <si>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</si>
  <si>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</si>
  <si>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</si>
  <si>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</si>
  <si>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</si>
  <si>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</si>
  <si>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</si>
  <si>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</si>
  <si>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</si>
  <si>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</si>
  <si>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</si>
  <si>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</si>
  <si>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</si>
  <si>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</si>
  <si>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</si>
  <si>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</si>
  <si>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</si>
  <si>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</si>
  <si>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</si>
  <si>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</si>
  <si>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</si>
  <si>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</si>
  <si>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</si>
  <si>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</si>
  <si>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</si>
  <si>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</si>
  <si>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</si>
  <si>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</si>
  <si>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</si>
  <si>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</si>
  <si>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</si>
  <si>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</si>
  <si>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</si>
  <si>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</si>
  <si>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</si>
  <si>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</si>
  <si>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</si>
  <si>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</si>
  <si>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</si>
  <si>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</si>
  <si>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</si>
  <si>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</si>
  <si>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</si>
  <si>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</si>
  <si>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</si>
  <si>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</si>
  <si>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</si>
  <si>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</si>
  <si>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</si>
  <si>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</si>
  <si>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</si>
  <si>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</si>
  <si>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</si>
  <si>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</si>
  <si>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</si>
  <si>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</si>
  <si>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</si>
  <si>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</si>
  <si>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</si>
  <si>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</si>
  <si>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</si>
  <si>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</si>
  <si>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</si>
  <si>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</si>
  <si>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</si>
  <si>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</si>
  <si>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</si>
  <si>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</si>
  <si>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</si>
  <si>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</si>
  <si>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</si>
  <si>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</si>
  <si>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</si>
  <si>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</si>
  <si>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</si>
  <si>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</si>
  <si>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</si>
  <si>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</si>
  <si>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</si>
  <si>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</si>
  <si>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</si>
  <si>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</si>
  <si>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</si>
  <si>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</si>
  <si>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</si>
  <si>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</si>
  <si>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</si>
  <si>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</si>
  <si>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</si>
  <si>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</si>
  <si>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</si>
  <si>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</si>
  <si>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</si>
  <si>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</si>
  <si>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</si>
  <si>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</si>
  <si>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</si>
  <si>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</si>
  <si>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</si>
  <si>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</si>
  <si>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</si>
  <si>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</si>
  <si>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</si>
  <si>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</si>
  <si>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</si>
  <si>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</si>
  <si>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</si>
  <si>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</si>
  <si>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</si>
  <si>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</si>
  <si>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</si>
  <si>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</si>
  <si>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</si>
  <si>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</si>
  <si>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</si>
  <si>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</si>
  <si>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</si>
  <si>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</si>
  <si>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</si>
  <si>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</si>
  <si>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</si>
  <si>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</si>
  <si>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</si>
  <si>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</si>
  <si>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</si>
  <si>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</si>
  <si>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</si>
  <si>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</si>
  <si>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</si>
  <si>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</si>
  <si>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</si>
  <si>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</si>
  <si>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</si>
  <si>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</si>
  <si>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</si>
  <si>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</si>
  <si>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</si>
  <si>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</si>
  <si>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</si>
  <si>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</si>
  <si>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</si>
  <si>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</si>
  <si>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</si>
  <si>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</si>
  <si>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</si>
  <si>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</si>
  <si>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</si>
  <si>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</si>
  <si>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</si>
  <si>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</si>
  <si>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</si>
  <si>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</si>
  <si>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</si>
  <si>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</si>
  <si>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</si>
  <si>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</si>
  <si>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</si>
  <si>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</si>
  <si>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</si>
  <si>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</si>
  <si>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</si>
  <si>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</si>
  <si>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</si>
  <si>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</si>
  <si>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</si>
  <si>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</si>
  <si>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</si>
  <si>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</si>
  <si>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</si>
  <si>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</si>
  <si>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</si>
  <si>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</si>
  <si>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</si>
  <si>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</si>
  <si>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</si>
  <si>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</si>
  <si>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</si>
  <si>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</si>
  <si>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</si>
  <si>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</si>
  <si>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</si>
  <si>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</si>
  <si>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</si>
  <si>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</si>
  <si>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</si>
  <si>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</si>
  <si>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</si>
  <si>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</si>
  <si>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</si>
  <si>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</si>
  <si>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</si>
  <si>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</si>
  <si>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</si>
  <si>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</si>
  <si>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</si>
  <si>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</si>
  <si>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</si>
  <si>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</si>
  <si>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</si>
  <si>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</si>
  <si>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</si>
  <si>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</si>
  <si>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</si>
  <si>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</si>
  <si>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</si>
  <si>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</si>
  <si>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</si>
  <si>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</si>
  <si>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</si>
  <si>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</si>
  <si>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</si>
  <si>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</si>
  <si>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</si>
  <si>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</si>
  <si>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</si>
  <si>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</si>
  <si>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</si>
  <si>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</si>
  <si>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</si>
  <si>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</si>
  <si>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</si>
  <si>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</si>
  <si>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</si>
  <si>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</si>
  <si>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</si>
  <si>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</si>
  <si>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</si>
  <si>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</si>
  <si>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</si>
  <si>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</si>
  <si>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</si>
  <si>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</si>
  <si>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</si>
  <si>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</si>
  <si>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</si>
  <si>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</si>
  <si>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</si>
  <si>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</si>
  <si>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</si>
  <si>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</si>
  <si>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</si>
  <si>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</si>
  <si>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</si>
  <si>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</si>
  <si>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</si>
  <si>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</si>
  <si>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</si>
  <si>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</si>
  <si>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</si>
  <si>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</si>
  <si>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</si>
  <si>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</si>
  <si>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</si>
  <si>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</si>
  <si>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</si>
  <si>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</si>
  <si>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</si>
  <si>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</si>
  <si>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</si>
  <si>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</si>
  <si>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</si>
  <si>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</si>
  <si>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</si>
  <si>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</si>
  <si>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</si>
  <si>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</si>
  <si>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</si>
  <si>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</si>
  <si>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</si>
  <si>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</si>
  <si>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</si>
  <si>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</si>
  <si>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</si>
  <si>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</si>
  <si>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</si>
  <si>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</si>
  <si>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</si>
  <si>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</si>
  <si>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</si>
  <si>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</si>
  <si>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</si>
  <si>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</si>
  <si>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</si>
  <si>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</si>
  <si>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</si>
  <si>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</si>
  <si>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</si>
  <si>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</si>
  <si>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</si>
  <si>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</si>
  <si>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</si>
  <si>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</si>
  <si>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</si>
  <si>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</si>
  <si>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</si>
  <si>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</si>
  <si>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</si>
  <si>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</si>
  <si>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</si>
  <si>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</si>
  <si>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</si>
  <si>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</si>
  <si>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</si>
  <si>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</si>
  <si>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</si>
  <si>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</si>
  <si>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</si>
  <si>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</si>
  <si>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</si>
  <si>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</si>
  <si>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</si>
  <si>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</si>
  <si>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</si>
  <si>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</si>
  <si>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</si>
  <si>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</si>
  <si>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</si>
  <si>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</si>
  <si>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</si>
  <si>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</si>
  <si>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</si>
  <si>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</si>
  <si>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</si>
  <si>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</si>
  <si>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</si>
  <si>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</si>
  <si>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</si>
  <si>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</si>
  <si>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</si>
  <si>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</si>
  <si>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</si>
  <si>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</si>
  <si>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</si>
  <si>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</si>
  <si>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</si>
  <si>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</si>
  <si>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</si>
  <si>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</si>
  <si>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</si>
  <si>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</si>
  <si>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</si>
  <si>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</si>
  <si>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</si>
  <si>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</si>
  <si>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</si>
  <si>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</si>
  <si>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</si>
  <si>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</si>
  <si>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</si>
  <si>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</si>
  <si>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</si>
  <si>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</si>
  <si>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</si>
  <si>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</si>
  <si>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</si>
  <si>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</si>
  <si>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</si>
  <si>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</si>
  <si>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</si>
  <si>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</si>
  <si>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</si>
  <si>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</si>
  <si>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</si>
  <si>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</si>
  <si>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</si>
  <si>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</si>
  <si>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</si>
  <si>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</si>
  <si>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</si>
  <si>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</si>
  <si>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</si>
  <si>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</si>
  <si>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</si>
  <si>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</si>
  <si>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</si>
  <si>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</si>
  <si>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</si>
  <si>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</si>
  <si>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</si>
  <si>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</si>
  <si>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</si>
  <si>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</si>
  <si>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</si>
  <si>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</si>
  <si>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</si>
  <si>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</si>
  <si>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</si>
  <si>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</si>
  <si>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</si>
  <si>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</si>
  <si>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</si>
  <si>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</si>
  <si>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</si>
  <si>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</si>
  <si>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</si>
  <si>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</si>
  <si>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</si>
  <si>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</si>
  <si>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</si>
  <si>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</si>
  <si>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</si>
  <si>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</si>
  <si>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</si>
  <si>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</si>
  <si>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</si>
  <si>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</si>
  <si>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</si>
  <si>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</si>
  <si>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</si>
  <si>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</si>
  <si>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</si>
  <si>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</si>
  <si>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</si>
  <si>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</si>
  <si>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</si>
  <si>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</si>
  <si>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</si>
  <si>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</si>
  <si>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</si>
  <si>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</si>
  <si>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</si>
  <si>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</si>
  <si>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</si>
  <si>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</si>
  <si>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</si>
  <si>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</si>
  <si>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</si>
  <si>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</si>
  <si>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</si>
  <si>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</si>
  <si>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</si>
  <si>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</si>
  <si>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</si>
  <si>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</si>
  <si>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</si>
  <si>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</si>
  <si>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</si>
  <si>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</si>
  <si>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</si>
  <si>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</si>
  <si>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</si>
  <si>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</si>
  <si>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</si>
  <si>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</si>
  <si>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</si>
  <si>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</si>
  <si>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</si>
  <si>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</si>
  <si>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</si>
  <si>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</si>
  <si>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</si>
  <si>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</si>
  <si>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</si>
  <si>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</si>
  <si>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</si>
  <si>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</si>
  <si>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</si>
  <si>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</si>
  <si>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</si>
  <si>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</si>
  <si>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</si>
  <si>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</si>
  <si>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</si>
  <si>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</si>
  <si>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</si>
  <si>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</si>
  <si>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</si>
  <si>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</si>
  <si>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</si>
  <si>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</si>
  <si>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</si>
  <si>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</si>
  <si>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</si>
  <si>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</si>
  <si>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</si>
  <si>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</si>
  <si>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</si>
  <si>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</si>
  <si>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</si>
  <si>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</si>
  <si>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</si>
  <si>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</si>
  <si>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</si>
  <si>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</si>
  <si>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</si>
  <si>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</si>
  <si>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</si>
  <si>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</si>
  <si>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</si>
  <si>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</si>
  <si>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</si>
  <si>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</si>
  <si>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</si>
  <si>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</si>
  <si>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</si>
  <si>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</si>
  <si>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</si>
  <si>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</si>
  <si>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</si>
  <si>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</si>
  <si>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</si>
  <si>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</si>
  <si>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</si>
  <si>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</si>
  <si>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</si>
  <si>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</si>
  <si>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</si>
  <si>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</si>
  <si>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</si>
  <si>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</si>
  <si>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</si>
  <si>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</si>
  <si>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</si>
  <si>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</si>
  <si>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</si>
  <si>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</si>
  <si>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</si>
  <si>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</si>
  <si>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</si>
  <si>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</si>
  <si>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</si>
  <si>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</si>
  <si>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</si>
  <si>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</si>
  <si>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</si>
  <si>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</si>
  <si>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</si>
  <si>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</si>
  <si>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</si>
  <si>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</si>
  <si>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</si>
  <si>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</si>
  <si>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</si>
  <si>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</si>
  <si>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</si>
  <si>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</si>
  <si>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</si>
  <si>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</si>
  <si>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</si>
  <si>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</si>
  <si>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</si>
  <si>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</si>
  <si>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</si>
  <si>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</si>
  <si>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</si>
  <si>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</si>
  <si>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</si>
  <si>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</si>
  <si>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</si>
  <si>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</si>
  <si>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</si>
  <si>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</si>
  <si>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https://www.moa.gov.cy/moa/environment/environmentnew.nsf/page20_gr/page20_gr?OpenDocument</t>
  </si>
  <si>
    <t>Draft National Regulation</t>
  </si>
  <si>
    <t xml:space="preserve">integration into the GPP NAP under revision </t>
  </si>
  <si>
    <t>measures have be added in the draft revised licence of the EPR system for packaging. it is expected to be approved in 2026</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</si>
  <si>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Cabinet.Actions have also been launched in the framework of the events of the European Week for Waste Reduction (EWWR)  https://www.moa.gov.cy/moa/environment/environmentnew.nsf/page20_gr/page20_gr?OpenDocument</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</si>
  <si>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Actions have also been launched in the framework of the events of the European Week for Waste Reduction (EWWR).  https://www.moa.gov.cy/moa/environment/environmentnew.nsf/page20_gr/page20_gr?OpenDocument</t>
  </si>
  <si>
    <t>A National measurments Regulation have been prepared and will be opened for public consultation before the end of 2025  with adoption expected in 2026. Measurements for SUP are also included in the National Waste Management Plan 2022-2028. Also, the revised version of the National Waste Prevention Program includes measures for sup. The program will be published in 2026, after its approval from the Cabinet.  https://www.moa.gov.cy/moa/environment/environmentnew.nsf/page20_gr/page20_gr?OpenDocument</t>
  </si>
  <si>
    <t xml:space="preserve">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A Zero waste to events guide hade been published encouraging event organizers to follow it. chrome-extension://efaidnbmnnnibpcajpcglclefindmkaj/https://www.moa.gov.cy/moa/environment/environmentnew.nsf/All/801EA7CA3833E8BEC2258CF5002E5146/$file/%CE%9F%CE%B4%CE%B7%CE%B3%CF%8C%CF%82%20%CE%9A%CE%B1%CE%BB%CF%8E%CE%BD%20%CE%A0%CF%81%CE%B1%CE%BA%CF%84%CE%B9%CE%BA%CF%8E%CE%BD%20%CE%B3%CE%B9%CE%B1%20%CF%84%CE%B7%CE%BD%20%CE%95%CF%86%CE%B1%CF%81%CE%BC%CE%BF%CE%B3%CE%AE%20%CE%A0%CE%BF%CE%BB%CE%B9%CF%84%CE%B9%CE%BA%CE%AE%CF%82%20%CE%9C%CE%B7%CE%B4%CE%B5%CE%BD%CE%B9%CE%BA%CF%8E%CE%BD%20%CE%91%CF%80%CE%BF%CE%B2%CE%BB%CE%AE%CF%84%CF%89%CE%BD%20%CF%83%CE%B5%20%CE%95%CE%BA%CE%B4%CE%B7%CE%BB%CF%8E%CF%83%CE%B5%CE%B9%CF%82%20%CE%BA%CE%B1%CE%B9%20%CE%A6%CE%B5%CF%83%CF%84%CE%B9%CE%B2%CE%AC%CE%BB.pdf?OpenElement   </t>
  </si>
  <si>
    <t>National Regulations have been prepared and will be opened for public consultation before the end of 2025, with adoption expected in 2026. Measures for SUPs are also included in the National Waste Management Plan 2022-2028. Also, the revised version of the National Waste Prevention Program includes measures for SUPs. The program will be published in 2026, after its approval from the Cabinet.   https://www.moa.gov.cy/moa/environment/environmentnew.nsf/page20_gr/page20_gr?OpenDocument.                              A Funding Scheme is in progress and It is expected to be approved by the Cabinet and put into effect in 2026.</t>
  </si>
  <si>
    <t>A Funding Scheme is in progress and It is expected to be approved by the Cabinet and put into effect in 2026.</t>
  </si>
  <si>
    <t xml:space="preserve">A Zero waste to events guide hade been published encouraging event organizers to follow it. chrome-extension://efaidnbmnnnibpcajpcglclefindmkaj/https://www.moa.gov.cy/moa/environment/environmentnew.nsf/All/801EA7CA3833E8BEC2258CF5002E5146/$file/%CE%9F%CE%B4%CE%B7%CE%B3%CF%8C%CF%82%20%CE%9A%CE%B1%CE%BB%CF%8E%CE%BD%20%CE%A0%CF%81%CE%B1%CE%BA%CF%84%CE%B9%CE%BA%CF%8E%CE%BD%20%CE%B3%CE%B9%CE%B1%20%CF%84%CE%B7%CE%BD%20%CE%95%CF%86%CE%B1%CF%81%CE%BC%CE%BF%CE%B3%CE%AE%20%CE%A0%CE%BF%CE%BB%CE%B9%CF%84%CE%B9%CE%BA%CE%AE%CF%82%20%CE%9C%CE%B7%CE%B4%CE%B5%CE%BD%CE%B9%CE%BA%CF%8E%CE%BD%20%CE%91%CF%80%CE%BF%CE%B2%CE%BB%CE%AE%CF%84%CF%89%CE%BD%20%CF%83%CE%B5%20%CE%95%CE%BA%CE%B4%CE%B7%CE%BB%CF%8E%CF%83%CE%B5%CE%B9%CF%82%20%CE%BA%CE%B1%CE%B9%20%CE%A6%CE%B5%CF%83%CF%84%CE%B9%CE%B2%CE%AC%CE%BB.pdf?OpenElement   </t>
  </si>
  <si>
    <t>Department of Environment of the Ministry of Agriculture, Rural Development and Environment</t>
  </si>
  <si>
    <t>Ν/Α</t>
  </si>
  <si>
    <t>Competent Authority  responsible for SUPD and the respective national legislation, is also responsible for the reporting of data to Eurostat</t>
  </si>
  <si>
    <t>Frederick University</t>
  </si>
  <si>
    <t>Study  for the measurment and recording of SUP products and their waste, use of alternative products and the creation of database, through public procurement on behalf of the Department of Environment.</t>
  </si>
  <si>
    <t>questioners, interviews</t>
  </si>
  <si>
    <t xml:space="preserve">Selected model errors. Stratified sampling model and method (Cochran) was applied, as well as the calculation of an ideal sample size to reflect the market data, with a margin of error equal to 15% and a confidence interval of 99%. For a total number of 77 enterprices, the sample size was equal to 10 enterprices. However, an attempt was made to collect data from 34 enterprices. The collection of data was very difficult, due to a lack of data from the companies (they do not keep records) and due to a reluctance to provide information. Many referred to the green collective system (GreenDot), however the system could not provide the data (missing data / privacy). Questioners where used to select data. </t>
  </si>
  <si>
    <t xml:space="preserve">Questioners (missing completion). Unfortunately the collection of data was very difficult, due to a lack of data from the companies (they do not keep records) and due to refusal to cooperate. Many referred to the green collective system (GreenDot), however the system could not provide the data (missing data / privacy). Questioners where used to collect data. </t>
  </si>
  <si>
    <t xml:space="preserve">Data collection was carried out by using questionaires that completed by selected enterprices. 
Enterprices were selected via Cochran method by stratified sampling. </t>
  </si>
  <si>
    <t>Α study was carried out in the context of public procurement on behalf of the contracting authority (DoE). https://www.moa.gov.cy/moa/environment/environmentnew.nsf/index_gr/index_gr?opendocument</t>
  </si>
  <si>
    <t xml:space="preserve">questioners, interviews. </t>
  </si>
  <si>
    <t>The method applied for both years was the same, and data were collected from the same enterprises. Αccording to the information included in the questionnaires, it appears that the enterprises have implemented policies for the replacement of single-use plastic products made entirely of plastic with alternative types of products, including those that are partially made of plastic.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</si>
</sst>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9">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0" fillId="0" borderId="0" xfId="0" applyNumberFormat="1" applyProtection="1">
      <protection locked="0"/>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6" fillId="3" borderId="8" xfId="0" applyNumberFormat="1" applyFont="1" applyFill="1" applyBorder="1" applyAlignment="1">
      <alignment horizontal="center" vertical="center" wrapText="1"/>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7"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6"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cellXfs>
  <cellStyles count="3">
    <cellStyle name="Normal" xfId="0" builtinId="0"/>
    <cellStyle name="Normální 2" xfId="2" xr:uid="{20B29BD5-0C36-4208-BB3C-E2C1240D330E}"/>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36F2F-ABA4-4081-878E-7A02302980A7}">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8" t="s">
        <v>0</v>
      </c>
      <c r="C2" s="21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9" t="s">
        <v>1</v>
      </c>
      <c r="C3" s="21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20" t="s">
        <v>2</v>
      </c>
      <c r="C4" s="22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16" t="s">
        <v>3</v>
      </c>
      <c r="C6" s="21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21" t="s">
        <v>4</v>
      </c>
      <c r="C7" s="22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16" t="s">
        <v>5</v>
      </c>
      <c r="C9" s="21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21" t="s">
        <v>6</v>
      </c>
      <c r="C10" s="22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7" t="s">
        <v>7</v>
      </c>
      <c r="C12" s="21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F32B2-C2E0-41EA-AEF2-4417397BA6DE}">
  <sheetPr>
    <tabColor theme="4" tint="0.59999389629810485"/>
  </sheetPr>
  <dimension ref="A1:CS1061"/>
  <sheetViews>
    <sheetView tabSelected="1" topLeftCell="D1" zoomScale="80" zoomScaleNormal="80" workbookViewId="0">
      <selection activeCell="J16" sqref="J16"/>
    </sheetView>
  </sheetViews>
  <sheetFormatPr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9" t="s">
        <v>23</v>
      </c>
      <c r="E2" s="197" t="s">
        <v>24</v>
      </c>
      <c r="F2" s="6"/>
      <c r="G2" s="202" t="s">
        <v>25</v>
      </c>
      <c r="H2" s="203"/>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9"/>
      <c r="E3" s="67" t="s">
        <v>26</v>
      </c>
      <c r="G3" s="204" t="s">
        <v>27</v>
      </c>
      <c r="H3" s="205"/>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29</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296</v>
      </c>
      <c r="F5" s="8"/>
      <c r="G5" s="15" t="s">
        <v>32</v>
      </c>
      <c r="H5" s="58" t="s">
        <v>29</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07" t="s">
        <v>35</v>
      </c>
      <c r="E8" s="208"/>
      <c r="F8" s="208"/>
      <c r="G8" s="208"/>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00" t="s">
        <v>36</v>
      </c>
      <c r="C10" s="200" t="s">
        <v>37</v>
      </c>
      <c r="D10" s="215"/>
      <c r="E10" s="213" t="s">
        <v>38</v>
      </c>
      <c r="F10" s="210" t="s">
        <v>39</v>
      </c>
      <c r="G10" s="211"/>
      <c r="H10" s="211"/>
      <c r="I10" s="211"/>
      <c r="J10" s="211"/>
      <c r="K10" s="21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01"/>
      <c r="C11" s="201"/>
      <c r="D11" s="215"/>
      <c r="E11" s="214"/>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Cyprus</v>
      </c>
      <c r="C12" s="17" t="str">
        <f>$E$6</f>
        <v>2023</v>
      </c>
      <c r="D12" s="200" t="s">
        <v>46</v>
      </c>
      <c r="E12" s="4" t="s">
        <v>47</v>
      </c>
      <c r="F12" s="65">
        <v>224.46600000000001</v>
      </c>
      <c r="G12" s="66"/>
      <c r="H12" s="77"/>
      <c r="I12" s="77"/>
      <c r="J12" s="65">
        <v>21838.47</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Cyprus</v>
      </c>
      <c r="C13" s="17" t="str">
        <f t="shared" ref="C13:C15" si="0">$E$6</f>
        <v>2023</v>
      </c>
      <c r="D13" s="201"/>
      <c r="E13" s="5" t="s">
        <v>48</v>
      </c>
      <c r="F13" s="65">
        <v>651.64499999999998</v>
      </c>
      <c r="G13" s="66"/>
      <c r="H13" s="78"/>
      <c r="I13" s="78"/>
      <c r="J13" s="66">
        <v>45363.3</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Cyprus</v>
      </c>
      <c r="C14" s="17" t="str">
        <f t="shared" si="0"/>
        <v>2023</v>
      </c>
      <c r="D14" s="201" t="s">
        <v>49</v>
      </c>
      <c r="E14" s="5" t="s">
        <v>47</v>
      </c>
      <c r="F14" s="65">
        <v>0.10299999999999999</v>
      </c>
      <c r="G14" s="66"/>
      <c r="H14" s="65">
        <v>1.38</v>
      </c>
      <c r="I14" s="66"/>
      <c r="J14" s="65">
        <v>151.1</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Cyprus</v>
      </c>
      <c r="C15" s="17" t="str">
        <f t="shared" si="0"/>
        <v>2023</v>
      </c>
      <c r="D15" s="201"/>
      <c r="E15" s="5" t="s">
        <v>50</v>
      </c>
      <c r="F15" s="65">
        <v>0.11700000000000001</v>
      </c>
      <c r="G15" s="66"/>
      <c r="H15" s="65">
        <v>1.804</v>
      </c>
      <c r="I15" s="66"/>
      <c r="J15" s="66">
        <v>101.6</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06" t="s">
        <v>52</v>
      </c>
      <c r="F17" s="206"/>
      <c r="G17" s="206"/>
      <c r="H17" s="206"/>
      <c r="I17" s="206"/>
      <c r="J17" s="206"/>
      <c r="K17" s="206"/>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06" t="s">
        <v>54</v>
      </c>
      <c r="F18" s="206"/>
      <c r="G18" s="206"/>
      <c r="H18" s="206"/>
      <c r="I18" s="206"/>
      <c r="J18" s="206"/>
      <c r="K18" s="206"/>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06" t="s">
        <v>56</v>
      </c>
      <c r="F19" s="206"/>
      <c r="G19" s="206"/>
      <c r="H19" s="206"/>
      <c r="I19" s="206"/>
      <c r="J19" s="206"/>
      <c r="K19" s="206"/>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7ECDFC19-984B-48BF-831F-262ED13E1A51}">
      <formula1>0</formula1>
    </dataValidation>
    <dataValidation errorStyle="warning" allowBlank="1" sqref="I12" xr:uid="{8E0D1B48-2C18-4405-99ED-07DADF6BEAC9}"/>
    <dataValidation errorStyle="warning" allowBlank="1" showInputMessage="1" sqref="I13 H12:H13" xr:uid="{60029EFA-B072-4DCD-8764-5D2653FD52E0}"/>
    <dataValidation type="decimal" errorStyle="warning" operator="greaterThanOrEqual" allowBlank="1" showErrorMessage="1" error="Please indicate a value. For decimals, please use a dot instead of a comma." sqref="G12:G15" xr:uid="{BB3202F1-0E31-40E1-B901-44DA16C9DAE7}">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684CB452-86BB-4CCD-A083-AAF18C1A7EE5}">
      <formula1>0</formula1>
    </dataValidation>
    <dataValidation type="whole" errorStyle="warning" operator="greaterThanOrEqual" allowBlank="1" showErrorMessage="1" error="Please indicate a value. " sqref="K12:K15" xr:uid="{279BD1A6-72DB-4627-9067-54F2A96C5E39}">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9883F279-773B-41C3-80F8-32805E6A4F67}">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AAC3F744-145E-4467-8B03-8990D46D22F7}">
      <formula1>F15</formula1>
    </dataValidation>
    <dataValidation type="decimal" errorStyle="warning" operator="greaterThan" allowBlank="1" showErrorMessage="1" error="Please indicate a value higher than the values in cell G14. _x000a_For decimals, please use a dot instead of a comma." sqref="I14" xr:uid="{52CFD61F-45FC-4168-9045-10D4E7CCAA12}">
      <formula1>G14</formula1>
    </dataValidation>
    <dataValidation type="decimal" errorStyle="warning" operator="greaterThan" allowBlank="1" showErrorMessage="1" error="Please indicate a value higer than the value in cell G15. _x000a_For decimals, please use a dot instead of a comma." sqref="I15" xr:uid="{49053064-D394-470B-8386-7A13B7CA5BDD}">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4BD23-8CD9-481E-B45D-B6B55B699F11}">
  <sheetPr>
    <tabColor theme="4" tint="0.59999389629810485"/>
  </sheetPr>
  <dimension ref="A1:ED374"/>
  <sheetViews>
    <sheetView topLeftCell="A10" zoomScale="70" zoomScaleNormal="70" workbookViewId="0">
      <selection activeCell="I28" sqref="I28"/>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28" t="s">
        <v>23</v>
      </c>
      <c r="F2" s="223" t="s">
        <v>57</v>
      </c>
      <c r="G2" s="224"/>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29"/>
      <c r="F3" s="230" t="s">
        <v>58</v>
      </c>
      <c r="G3" s="231"/>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07" t="s">
        <v>59</v>
      </c>
      <c r="F5" s="207"/>
      <c r="G5" s="207"/>
      <c r="H5" s="207"/>
      <c r="I5" s="207"/>
      <c r="J5" s="207"/>
      <c r="K5" s="207"/>
      <c r="L5" s="207"/>
      <c r="M5" s="207"/>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03.5" thickBot="1" x14ac:dyDescent="0.4">
      <c r="C8" s="86" t="str">
        <f>IF('CfB&amp;FC-PoM'!$E$5="&lt; Please select &gt;","&lt; Not selected &gt;",'CfB&amp;FC-PoM'!$E$5)</f>
        <v>Cyprus</v>
      </c>
      <c r="D8" s="22" t="str">
        <f>'CfB&amp;FC-PoM'!$E$6</f>
        <v>2023</v>
      </c>
      <c r="E8" s="64" t="s">
        <v>73</v>
      </c>
      <c r="F8" s="64" t="s">
        <v>74</v>
      </c>
      <c r="G8" s="62" t="s">
        <v>158</v>
      </c>
      <c r="H8" s="119" t="str" cm="1">
        <f t="array" ref="H8">IFERROR(INDEX('2022_MCfB'!$G$2:$G$1000, MATCH(1, ('2022_MCfB'!$C$2:$C$1000=C8)*('2022_MCfB'!$F$2:$F$1000=F8), 0)), "No value found")</f>
        <v>No</v>
      </c>
      <c r="I8" s="79" t="s">
        <v>76</v>
      </c>
      <c r="J8" s="79" t="s">
        <v>653</v>
      </c>
      <c r="K8" s="79" t="s">
        <v>652</v>
      </c>
      <c r="L8" s="79"/>
      <c r="M8" s="76">
        <v>2026</v>
      </c>
      <c r="N8" s="61"/>
      <c r="O8" s="61"/>
      <c r="P8" s="61"/>
      <c r="Q8" s="61"/>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03.5" thickBot="1" x14ac:dyDescent="0.4">
      <c r="C9" s="86" t="str">
        <f>IF('CfB&amp;FC-PoM'!$E$5="&lt; Please select &gt;","&lt; Not selected &gt;",'CfB&amp;FC-PoM'!$E$5)</f>
        <v>Cyprus</v>
      </c>
      <c r="D9" s="22" t="str">
        <f>'CfB&amp;FC-PoM'!$E$6</f>
        <v>2023</v>
      </c>
      <c r="E9" s="64" t="s">
        <v>73</v>
      </c>
      <c r="F9" s="64" t="s">
        <v>77</v>
      </c>
      <c r="G9" s="62" t="s">
        <v>158</v>
      </c>
      <c r="H9" s="119" t="str" cm="1">
        <f t="array" ref="H9">IFERROR(INDEX('2022_MCfB'!$G$2:$G$1000, MATCH(1, ('2022_MCfB'!$C$2:$C$1000=C9)*('2022_MCfB'!$F$2:$F$1000=F9), 0)), "No value found")</f>
        <v>No</v>
      </c>
      <c r="I9" s="79" t="s">
        <v>76</v>
      </c>
      <c r="J9" s="79"/>
      <c r="K9" s="79" t="s">
        <v>652</v>
      </c>
      <c r="L9" s="79"/>
      <c r="M9" s="76">
        <v>2026</v>
      </c>
      <c r="N9" s="61"/>
      <c r="O9" s="61"/>
      <c r="P9" s="61"/>
      <c r="Q9" s="61"/>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03.5" thickBot="1" x14ac:dyDescent="0.4">
      <c r="C10" s="86" t="str">
        <f>IF('CfB&amp;FC-PoM'!$E$5="&lt; Please select &gt;","&lt; Not selected &gt;",'CfB&amp;FC-PoM'!$E$5)</f>
        <v>Cyprus</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t="s">
        <v>652</v>
      </c>
      <c r="L10" s="79"/>
      <c r="M10" s="76">
        <v>2026</v>
      </c>
      <c r="N10" s="61"/>
      <c r="O10" s="61"/>
      <c r="P10" s="61"/>
      <c r="Q10" s="61"/>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409.6" thickBot="1" x14ac:dyDescent="0.4">
      <c r="C11" s="86" t="str">
        <f>IF('CfB&amp;FC-PoM'!$E$5="&lt; Please select &gt;","&lt; Not selected &gt;",'CfB&amp;FC-PoM'!$E$5)</f>
        <v>Cyprus</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t="s">
        <v>659</v>
      </c>
      <c r="L11" s="79"/>
      <c r="M11" s="76">
        <v>2026</v>
      </c>
      <c r="N11" s="61"/>
      <c r="O11" s="61"/>
      <c r="P11" s="61"/>
      <c r="Q11" s="61"/>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47" thickBot="1" x14ac:dyDescent="0.4">
      <c r="C12" s="86" t="str">
        <f>IF('CfB&amp;FC-PoM'!$E$5="&lt; Please select &gt;","&lt; Not selected &gt;",'CfB&amp;FC-PoM'!$E$5)</f>
        <v>Cyprus</v>
      </c>
      <c r="D12" s="22" t="str">
        <f>'CfB&amp;FC-PoM'!$E$6</f>
        <v>2023</v>
      </c>
      <c r="E12" s="64" t="s">
        <v>78</v>
      </c>
      <c r="F12" s="64" t="s">
        <v>81</v>
      </c>
      <c r="G12" s="62" t="s">
        <v>158</v>
      </c>
      <c r="H12" s="119" t="str" cm="1">
        <f t="array" ref="H12">IFERROR(INDEX('2022_MCfB'!$G$2:$G$1000, MATCH(1, ('2022_MCfB'!$C$2:$C$1000=C12)*('2022_MCfB'!$F$2:$F$1000=F12), 0)), "No value found")</f>
        <v>No</v>
      </c>
      <c r="I12" s="79" t="s">
        <v>76</v>
      </c>
      <c r="J12" s="79"/>
      <c r="K12" s="79" t="s">
        <v>660</v>
      </c>
      <c r="L12" s="79"/>
      <c r="M12" s="76">
        <v>2026</v>
      </c>
      <c r="N12" s="61" t="s">
        <v>287</v>
      </c>
      <c r="O12" s="61" t="s">
        <v>291</v>
      </c>
      <c r="P12" s="61" t="s">
        <v>295</v>
      </c>
      <c r="Q12" s="61" t="s">
        <v>292</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Cyprus</v>
      </c>
      <c r="D13" s="22" t="str">
        <f>'CfB&amp;FC-PoM'!$E$6</f>
        <v>2023</v>
      </c>
      <c r="E13" s="64" t="s">
        <v>78</v>
      </c>
      <c r="F13" s="64" t="s">
        <v>82</v>
      </c>
      <c r="G13" s="62" t="s">
        <v>158</v>
      </c>
      <c r="H13" s="119" t="str" cm="1">
        <f t="array" ref="H13">IFERROR(INDEX('2022_MCfB'!$G$2:$G$1000, MATCH(1, ('2022_MCfB'!$C$2:$C$1000=C13)*('2022_MCfB'!$F$2:$F$1000=F13),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9.5" thickBot="1" x14ac:dyDescent="0.4">
      <c r="C14" s="86" t="str">
        <f>IF('CfB&amp;FC-PoM'!$E$5="&lt; Please select &gt;","&lt; Not selected &gt;",'CfB&amp;FC-PoM'!$E$5)</f>
        <v>Cyprus</v>
      </c>
      <c r="D14" s="22" t="str">
        <f>'CfB&amp;FC-PoM'!$E$6</f>
        <v>2023</v>
      </c>
      <c r="E14" s="64" t="s">
        <v>78</v>
      </c>
      <c r="F14" s="64" t="s">
        <v>83</v>
      </c>
      <c r="G14" s="62" t="s">
        <v>158</v>
      </c>
      <c r="H14" s="119" t="str" cm="1">
        <f t="array" ref="H14">IFERROR(INDEX('2022_MCfB'!$G$2:$G$1000, MATCH(1, ('2022_MCfB'!$C$2:$C$1000=C14)*('2022_MCfB'!$F$2:$F$1000=F14), 0)), "No value found")</f>
        <v>No</v>
      </c>
      <c r="I14" s="79" t="s">
        <v>76</v>
      </c>
      <c r="J14" s="79"/>
      <c r="K14" s="79"/>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Cyprus</v>
      </c>
      <c r="D15" s="22" t="str">
        <f>'CfB&amp;FC-PoM'!$E$6</f>
        <v>2023</v>
      </c>
      <c r="E15" s="64" t="s">
        <v>78</v>
      </c>
      <c r="F15" s="64" t="s">
        <v>84</v>
      </c>
      <c r="G15" s="62" t="s">
        <v>158</v>
      </c>
      <c r="H15" s="119" t="str" cm="1">
        <f t="array" ref="H15">IFERROR(INDEX('2022_MCfB'!$G$2:$G$1000, MATCH(1, ('2022_MCfB'!$C$2:$C$1000=C15)*('2022_MCfB'!$F$2:$F$1000=F15), 0)), "No value found")</f>
        <v>No</v>
      </c>
      <c r="I15" s="79" t="s">
        <v>76</v>
      </c>
      <c r="J15" s="79"/>
      <c r="K15" s="79"/>
      <c r="L15" s="79"/>
      <c r="M15" s="76"/>
      <c r="N15" s="61"/>
      <c r="O15" s="61"/>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Cyprus</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203.5" thickBot="1" x14ac:dyDescent="0.4">
      <c r="C17" s="86" t="str">
        <f>IF('CfB&amp;FC-PoM'!$E$5="&lt; Please select &gt;","&lt; Not selected &gt;",'CfB&amp;FC-PoM'!$E$5)</f>
        <v>Cyprus</v>
      </c>
      <c r="D17" s="22" t="str">
        <f>'CfB&amp;FC-PoM'!$E$6</f>
        <v>2023</v>
      </c>
      <c r="E17" s="64" t="s">
        <v>85</v>
      </c>
      <c r="F17" s="64" t="s">
        <v>87</v>
      </c>
      <c r="G17" s="62" t="s">
        <v>158</v>
      </c>
      <c r="H17" s="119" t="str" cm="1">
        <f t="array" ref="H17">IFERROR(INDEX('2022_MCfB'!$G$2:$G$1000, MATCH(1, ('2022_MCfB'!$C$2:$C$1000=C17)*('2022_MCfB'!$F$2:$F$1000=F17), 0)), "No value found")</f>
        <v>No</v>
      </c>
      <c r="I17" s="79" t="s">
        <v>76</v>
      </c>
      <c r="J17" s="79" t="s">
        <v>654</v>
      </c>
      <c r="K17" s="79" t="s">
        <v>652</v>
      </c>
      <c r="L17" s="79"/>
      <c r="M17" s="76">
        <v>2026</v>
      </c>
      <c r="N17" s="61"/>
      <c r="O17" s="61"/>
      <c r="P17" s="61"/>
      <c r="Q17" s="61"/>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Cyprus</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Cyprus</v>
      </c>
      <c r="D19" s="22" t="str">
        <f>'CfB&amp;FC-PoM'!$E$6</f>
        <v>2023</v>
      </c>
      <c r="E19" s="64" t="s">
        <v>85</v>
      </c>
      <c r="F19" s="64" t="s">
        <v>89</v>
      </c>
      <c r="G19" s="62" t="s">
        <v>158</v>
      </c>
      <c r="H19" s="119" t="str" cm="1">
        <f t="array" ref="H19">IFERROR(INDEX('2022_MCfB'!$G$2:$G$1000, MATCH(1, ('2022_MCfB'!$C$2:$C$1000=C19)*('2022_MCfB'!$F$2:$F$1000=F19),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03.5" thickBot="1" x14ac:dyDescent="0.4">
      <c r="C20" s="86" t="str">
        <f>IF('CfB&amp;FC-PoM'!$E$5="&lt; Please select &gt;","&lt; Not selected &gt;",'CfB&amp;FC-PoM'!$E$5)</f>
        <v>Cyprus</v>
      </c>
      <c r="D20" s="22" t="str">
        <f>'CfB&amp;FC-PoM'!$E$6</f>
        <v>2023</v>
      </c>
      <c r="E20" s="64" t="s">
        <v>85</v>
      </c>
      <c r="F20" s="64" t="s">
        <v>90</v>
      </c>
      <c r="G20" s="62" t="s">
        <v>158</v>
      </c>
      <c r="H20" s="119" t="str" cm="1">
        <f t="array" ref="H20">IFERROR(INDEX('2022_MCfB'!$G$2:$G$1000, MATCH(1, ('2022_MCfB'!$C$2:$C$1000=C20)*('2022_MCfB'!$F$2:$F$1000=F20), 0)), "No value found")</f>
        <v>No</v>
      </c>
      <c r="I20" s="79" t="s">
        <v>76</v>
      </c>
      <c r="J20" s="79"/>
      <c r="K20" s="79" t="s">
        <v>652</v>
      </c>
      <c r="L20" s="79"/>
      <c r="M20" s="76">
        <v>2026</v>
      </c>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203.5" thickBot="1" x14ac:dyDescent="0.4">
      <c r="C21" s="86" t="str">
        <f>IF('CfB&amp;FC-PoM'!$E$5="&lt; Please select &gt;","&lt; Not selected &gt;",'CfB&amp;FC-PoM'!$E$5)</f>
        <v>Cyprus</v>
      </c>
      <c r="D21" s="22" t="str">
        <f>'CfB&amp;FC-PoM'!$E$6</f>
        <v>2023</v>
      </c>
      <c r="E21" s="64" t="s">
        <v>85</v>
      </c>
      <c r="F21" s="64" t="s">
        <v>91</v>
      </c>
      <c r="G21" s="62" t="s">
        <v>158</v>
      </c>
      <c r="H21" s="119" t="str" cm="1">
        <f t="array" ref="H21">IFERROR(INDEX('2022_MCfB'!$G$2:$G$1000, MATCH(1, ('2022_MCfB'!$C$2:$C$1000=C21)*('2022_MCfB'!$F$2:$F$1000=F21), 0)), "No value found")</f>
        <v>No</v>
      </c>
      <c r="I21" s="79" t="s">
        <v>76</v>
      </c>
      <c r="J21" s="79" t="s">
        <v>655</v>
      </c>
      <c r="K21" s="79" t="s">
        <v>652</v>
      </c>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203.5" thickBot="1" x14ac:dyDescent="0.4">
      <c r="C22" s="86" t="str">
        <f>IF('CfB&amp;FC-PoM'!$E$5="&lt; Please select &gt;","&lt; Not selected &gt;",'CfB&amp;FC-PoM'!$E$5)</f>
        <v>Cyprus</v>
      </c>
      <c r="D22" s="22" t="str">
        <f>'CfB&amp;FC-PoM'!$E$6</f>
        <v>2023</v>
      </c>
      <c r="E22" s="64" t="s">
        <v>92</v>
      </c>
      <c r="F22" s="64" t="s">
        <v>93</v>
      </c>
      <c r="G22" s="62" t="s">
        <v>158</v>
      </c>
      <c r="H22" s="119" t="str" cm="1">
        <f t="array" ref="H22">IFERROR(INDEX('2022_MCfB'!$G$2:$G$1000, MATCH(1, ('2022_MCfB'!$C$2:$C$1000=C22)*('2022_MCfB'!$F$2:$F$1000=F22), 0)), "No value found")</f>
        <v>No</v>
      </c>
      <c r="I22" s="79" t="s">
        <v>76</v>
      </c>
      <c r="J22" s="79"/>
      <c r="K22" s="79" t="s">
        <v>652</v>
      </c>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03.5" thickBot="1" x14ac:dyDescent="0.4">
      <c r="C23" s="86" t="str">
        <f>IF('CfB&amp;FC-PoM'!$E$5="&lt; Please select &gt;","&lt; Not selected &gt;",'CfB&amp;FC-PoM'!$E$5)</f>
        <v>Cyprus</v>
      </c>
      <c r="D23" s="22" t="str">
        <f>'CfB&amp;FC-PoM'!$E$6</f>
        <v>2023</v>
      </c>
      <c r="E23" s="64" t="s">
        <v>92</v>
      </c>
      <c r="F23" s="64" t="s">
        <v>94</v>
      </c>
      <c r="G23" s="62" t="s">
        <v>158</v>
      </c>
      <c r="H23" s="119" t="str" cm="1">
        <f t="array" ref="H23">IFERROR(INDEX('2022_MCfB'!$G$2:$G$1000, MATCH(1, ('2022_MCfB'!$C$2:$C$1000=C23)*('2022_MCfB'!$F$2:$F$1000=F23), 0)), "No value found")</f>
        <v>No</v>
      </c>
      <c r="I23" s="79" t="s">
        <v>76</v>
      </c>
      <c r="J23" s="79"/>
      <c r="K23" s="79" t="s">
        <v>652</v>
      </c>
      <c r="L23" s="79"/>
      <c r="M23" s="76">
        <v>2026</v>
      </c>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203.5" thickBot="1" x14ac:dyDescent="0.4">
      <c r="C24" s="86" t="str">
        <f>IF('CfB&amp;FC-PoM'!$E$5="&lt; Please select &gt;","&lt; Not selected &gt;",'CfB&amp;FC-PoM'!$E$5)</f>
        <v>Cyprus</v>
      </c>
      <c r="D24" s="22" t="str">
        <f>'CfB&amp;FC-PoM'!$E$6</f>
        <v>2023</v>
      </c>
      <c r="E24" s="64" t="s">
        <v>92</v>
      </c>
      <c r="F24" s="64" t="s">
        <v>95</v>
      </c>
      <c r="G24" s="62" t="s">
        <v>158</v>
      </c>
      <c r="H24" s="119" t="str" cm="1">
        <f t="array" ref="H24">IFERROR(INDEX('2022_MCfB'!$G$2:$G$1000, MATCH(1, ('2022_MCfB'!$C$2:$C$1000=C24)*('2022_MCfB'!$F$2:$F$1000=F24), 0)), "No value found")</f>
        <v>No</v>
      </c>
      <c r="I24" s="79" t="s">
        <v>76</v>
      </c>
      <c r="J24" s="79"/>
      <c r="K24" s="79" t="s">
        <v>652</v>
      </c>
      <c r="L24" s="79"/>
      <c r="M24" s="76">
        <v>2026</v>
      </c>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Cyprus</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Cyprus</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203.5" thickBot="1" x14ac:dyDescent="0.4">
      <c r="C27" s="86" t="str">
        <f>IF('CfB&amp;FC-PoM'!$E$5="&lt; Please select &gt;","&lt; Not selected &gt;",'CfB&amp;FC-PoM'!$E$5)</f>
        <v>Cyprus</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t="s">
        <v>652</v>
      </c>
      <c r="L27" s="79"/>
      <c r="M27" s="76">
        <v>2026</v>
      </c>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261.5" thickBot="1" x14ac:dyDescent="0.4">
      <c r="C28" s="86" t="str">
        <f>IF('CfB&amp;FC-PoM'!$E$5="&lt; Please select &gt;","&lt; Not selected &gt;",'CfB&amp;FC-PoM'!$E$5)</f>
        <v>Cyprus</v>
      </c>
      <c r="D28" s="22" t="str">
        <f>'CfB&amp;FC-PoM'!$E$6</f>
        <v>2023</v>
      </c>
      <c r="E28" s="64" t="s">
        <v>100</v>
      </c>
      <c r="F28" s="64" t="s">
        <v>101</v>
      </c>
      <c r="G28" s="62" t="s">
        <v>75</v>
      </c>
      <c r="H28" s="119" t="str" cm="1">
        <f t="array" ref="H28">IFERROR(INDEX('2022_MCfB'!$G$2:$G$1000, MATCH(1, ('2022_MCfB'!$C$2:$C$1000=C28)*('2022_MCfB'!$F$2:$F$1000=F28), 0)), "No value found")</f>
        <v>Yes</v>
      </c>
      <c r="I28" s="79" t="s">
        <v>75</v>
      </c>
      <c r="J28" s="79"/>
      <c r="K28" s="79" t="s">
        <v>656</v>
      </c>
      <c r="L28" s="79"/>
      <c r="M28" s="76">
        <v>2019</v>
      </c>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Cyprus</v>
      </c>
      <c r="D29" s="22" t="str">
        <f>'CfB&amp;FC-PoM'!$E$6</f>
        <v>2023</v>
      </c>
      <c r="E29" s="64" t="s">
        <v>100</v>
      </c>
      <c r="F29" s="64" t="s">
        <v>102</v>
      </c>
      <c r="G29" s="62" t="s">
        <v>75</v>
      </c>
      <c r="H29" s="119" t="str" cm="1">
        <f t="array" ref="H29">IFERROR(INDEX('2022_MCfB'!$G$2:$G$1000, MATCH(1, ('2022_MCfB'!$C$2:$C$1000=C29)*('2022_MCfB'!$F$2:$F$1000=F29), 0)), "No value found")</f>
        <v>Yes</v>
      </c>
      <c r="I29" s="79" t="s">
        <v>75</v>
      </c>
      <c r="J29" s="79"/>
      <c r="K29" s="79" t="s">
        <v>656</v>
      </c>
      <c r="L29" s="79"/>
      <c r="M29" s="76">
        <v>2019</v>
      </c>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Cyprus</v>
      </c>
      <c r="D30" s="22" t="str">
        <f>'CfB&amp;FC-PoM'!$E$6</f>
        <v>2023</v>
      </c>
      <c r="E30" s="64" t="s">
        <v>100</v>
      </c>
      <c r="F30" s="64" t="s">
        <v>103</v>
      </c>
      <c r="G30" s="62" t="s">
        <v>158</v>
      </c>
      <c r="H30" s="119" t="str" cm="1">
        <f t="array" ref="H30">IFERROR(INDEX('2022_MCfB'!$G$2:$G$1000, MATCH(1, ('2022_MCfB'!$C$2:$C$1000=C30)*('2022_MCfB'!$F$2:$F$1000=F30), 0)), "No value found")</f>
        <v>No</v>
      </c>
      <c r="I30" s="79" t="s">
        <v>76</v>
      </c>
      <c r="J30" s="79"/>
      <c r="K30" s="79" t="s">
        <v>657</v>
      </c>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25" t="s">
        <v>104</v>
      </c>
      <c r="C31" s="86" t="str">
        <f>IF('CfB&amp;FC-PoM'!$E$5="&lt; Please select &gt;","&lt; Not selected &gt;",'CfB&amp;FC-PoM'!$E$5)</f>
        <v>Cyprus</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26"/>
      <c r="C32" s="86" t="str">
        <f>IF('CfB&amp;FC-PoM'!$E$5="&lt; Please select &gt;","&lt; Not selected &gt;",'CfB&amp;FC-PoM'!$E$5)</f>
        <v>Cyprus</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26"/>
      <c r="C33" s="86" t="str">
        <f>IF('CfB&amp;FC-PoM'!$E$5="&lt; Please select &gt;","&lt; Not selected &gt;",'CfB&amp;FC-PoM'!$E$5)</f>
        <v>Cyprus</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26"/>
      <c r="C34" s="86" t="str">
        <f>IF('CfB&amp;FC-PoM'!$E$5="&lt; Please select &gt;","&lt; Not selected &gt;",'CfB&amp;FC-PoM'!$E$5)</f>
        <v>Cyprus</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26"/>
      <c r="C35" s="86" t="str">
        <f>IF('CfB&amp;FC-PoM'!$E$5="&lt; Please select &gt;","&lt; Not selected &gt;",'CfB&amp;FC-PoM'!$E$5)</f>
        <v>Cyprus</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26"/>
      <c r="C36" s="86" t="str">
        <f>IF('CfB&amp;FC-PoM'!$E$5="&lt; Please select &gt;","&lt; Not selected &gt;",'CfB&amp;FC-PoM'!$E$5)</f>
        <v>Cyprus</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26"/>
      <c r="C37" s="86" t="str">
        <f>IF('CfB&amp;FC-PoM'!$E$5="&lt; Please select &gt;","&lt; Not selected &gt;",'CfB&amp;FC-PoM'!$E$5)</f>
        <v>Cyprus</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26"/>
      <c r="C38" s="86" t="str">
        <f>IF('CfB&amp;FC-PoM'!$E$5="&lt; Please select &gt;","&lt; Not selected &gt;",'CfB&amp;FC-PoM'!$E$5)</f>
        <v>Cyprus</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26"/>
      <c r="C39" s="86" t="str">
        <f>IF('CfB&amp;FC-PoM'!$E$5="&lt; Please select &gt;","&lt; Not selected &gt;",'CfB&amp;FC-PoM'!$E$5)</f>
        <v>Cyprus</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26"/>
      <c r="C40" s="86" t="str">
        <f>IF('CfB&amp;FC-PoM'!$E$5="&lt; Please select &gt;","&lt; Not selected &gt;",'CfB&amp;FC-PoM'!$E$5)</f>
        <v>Cyprus</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26"/>
      <c r="C41" s="86" t="str">
        <f>IF('CfB&amp;FC-PoM'!$E$5="&lt; Please select &gt;","&lt; Not selected &gt;",'CfB&amp;FC-PoM'!$E$5)</f>
        <v>Cyprus</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26"/>
      <c r="C42" s="86" t="str">
        <f>IF('CfB&amp;FC-PoM'!$E$5="&lt; Please select &gt;","&lt; Not selected &gt;",'CfB&amp;FC-PoM'!$E$5)</f>
        <v>Cyprus</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26"/>
      <c r="C43" s="86" t="str">
        <f>IF('CfB&amp;FC-PoM'!$E$5="&lt; Please select &gt;","&lt; Not selected &gt;",'CfB&amp;FC-PoM'!$E$5)</f>
        <v>Cyprus</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26"/>
      <c r="C44" s="86" t="str">
        <f>IF('CfB&amp;FC-PoM'!$E$5="&lt; Please select &gt;","&lt; Not selected &gt;",'CfB&amp;FC-PoM'!$E$5)</f>
        <v>Cyprus</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27"/>
      <c r="C45" s="86" t="str">
        <f>IF('CfB&amp;FC-PoM'!$E$5="&lt; Please select &gt;","&lt; Not selected &gt;",'CfB&amp;FC-PoM'!$E$5)</f>
        <v>Cyprus</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2794BD23-8CD9-481E-B45D-B6B55B699F11}"/>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94A81279-7EE6-4B5C-BB09-6DC12EDA0043}">
      <formula1>2019</formula1>
      <formula2>2024</formula2>
    </dataValidation>
    <dataValidation type="textLength" errorStyle="warning" operator="lessThanOrEqual" allowBlank="1" showInputMessage="1" showErrorMessage="1" error="Please reduce the text length" prompt="Maximum 300 characters (with spaces)" sqref="J8:J45" xr:uid="{364E4637-50E4-4FA3-A433-9207DDA3503B}">
      <formula1>300</formula1>
    </dataValidation>
    <dataValidation type="textLength" errorStyle="warning" operator="lessThanOrEqual" allowBlank="1" showInputMessage="1" showErrorMessage="1" error="Please reduce text lenght" prompt="Maximum 300 characters (with spaces)" sqref="L8:L45" xr:uid="{5604D0E7-37E5-4251-BDB1-0C15BD864F9B}">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D2CA2F7-F4D5-4E1C-8A68-DD3CEFC3E1E8}">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EBD5D34F-4B3C-4D36-B596-D8DF8BB35A9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66FFCC3E-BDD4-4CF9-AB85-881439F90010}"/>
    <dataValidation allowBlank="1" showInputMessage="1" sqref="H33:H45 H8:H31" xr:uid="{28E3D33D-50FB-461D-A7E7-05A90E7A501D}"/>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49B-F2F7-422C-BE16-3A5C13FF8049}">
  <sheetPr>
    <tabColor theme="4" tint="0.59999389629810485"/>
  </sheetPr>
  <dimension ref="A1:CE1066"/>
  <sheetViews>
    <sheetView topLeftCell="A15" zoomScale="80" zoomScaleNormal="80" workbookViewId="0">
      <selection activeCell="I21" sqref="I21"/>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28" t="s">
        <v>23</v>
      </c>
      <c r="F2" s="223" t="s">
        <v>57</v>
      </c>
      <c r="G2" s="224"/>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29"/>
      <c r="F3" s="230" t="s">
        <v>58</v>
      </c>
      <c r="G3" s="231"/>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07" t="s">
        <v>106</v>
      </c>
      <c r="F5" s="207"/>
      <c r="G5" s="207"/>
      <c r="H5" s="207"/>
      <c r="I5" s="207"/>
      <c r="J5" s="207"/>
      <c r="K5" s="207"/>
      <c r="L5" s="207"/>
      <c r="M5" s="207"/>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189" thickBot="1" x14ac:dyDescent="0.4">
      <c r="C8" s="86" t="str">
        <f>IF('CfB&amp;FC-PoM'!$E$5="&lt; Please select &gt;","&lt; Not selected &gt;",'CfB&amp;FC-PoM'!$E$5)</f>
        <v>Cyprus</v>
      </c>
      <c r="D8" s="22" t="str">
        <f>'CfB&amp;FC-PoM'!$E$6</f>
        <v>2023</v>
      </c>
      <c r="E8" s="64" t="s">
        <v>73</v>
      </c>
      <c r="F8" s="64" t="s">
        <v>108</v>
      </c>
      <c r="G8" s="62" t="s">
        <v>158</v>
      </c>
      <c r="H8" s="119" t="str" cm="1">
        <f t="array" ref="H8">IFERROR(INDEX('2022_MFC'!$G$2:$G$1000, MATCH(1, ('2022_MFC'!$C$2:$C$1000=C8)*('2022_MFC'!$F$2:$F$1000=F8), 0)), "No value found")</f>
        <v>No</v>
      </c>
      <c r="I8" s="79" t="s">
        <v>76</v>
      </c>
      <c r="J8" s="79"/>
      <c r="K8" s="79" t="s">
        <v>658</v>
      </c>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189" thickBot="1" x14ac:dyDescent="0.4">
      <c r="C9" s="86" t="str">
        <f>IF('CfB&amp;FC-PoM'!$E$5="&lt; Please select &gt;","&lt; Not selected &gt;",'CfB&amp;FC-PoM'!$E$5)</f>
        <v>Cyprus</v>
      </c>
      <c r="D9" s="22" t="str">
        <f>'CfB&amp;FC-PoM'!$E$6</f>
        <v>2023</v>
      </c>
      <c r="E9" s="64" t="s">
        <v>73</v>
      </c>
      <c r="F9" s="64" t="s">
        <v>109</v>
      </c>
      <c r="G9" s="62" t="s">
        <v>158</v>
      </c>
      <c r="H9" s="119" t="str" cm="1">
        <f t="array" ref="H9">IFERROR(INDEX('2022_MFC'!$G$2:$G$1000, MATCH(1, ('2022_MFC'!$C$2:$C$1000=C9)*('2022_MFC'!$F$2:$F$1000=F9), 0)), "No value found")</f>
        <v>No</v>
      </c>
      <c r="I9" s="79" t="s">
        <v>76</v>
      </c>
      <c r="J9" s="79"/>
      <c r="K9" s="79" t="s">
        <v>658</v>
      </c>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189" thickBot="1" x14ac:dyDescent="0.4">
      <c r="C10" s="86" t="str">
        <f>IF('CfB&amp;FC-PoM'!$E$5="&lt; Please select &gt;","&lt; Not selected &gt;",'CfB&amp;FC-PoM'!$E$5)</f>
        <v>Cyprus</v>
      </c>
      <c r="D10" s="22" t="str">
        <f>'CfB&amp;FC-PoM'!$E$6</f>
        <v>2023</v>
      </c>
      <c r="E10" s="64" t="s">
        <v>110</v>
      </c>
      <c r="F10" s="64" t="s">
        <v>111</v>
      </c>
      <c r="G10" s="62" t="s">
        <v>158</v>
      </c>
      <c r="H10" s="119" t="str" cm="1">
        <f t="array" ref="H10">IFERROR(INDEX('2022_MFC'!$G$2:$G$1000, MATCH(1, ('2022_MFC'!$C$2:$C$1000=C10)*('2022_MFC'!$F$2:$F$1000=F10), 0)), "No value found")</f>
        <v>No</v>
      </c>
      <c r="I10" s="79" t="s">
        <v>76</v>
      </c>
      <c r="J10" s="79"/>
      <c r="K10" s="79" t="s">
        <v>658</v>
      </c>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334" thickBot="1" x14ac:dyDescent="0.4">
      <c r="C11" s="86" t="str">
        <f>IF('CfB&amp;FC-PoM'!$E$5="&lt; Please select &gt;","&lt; Not selected &gt;",'CfB&amp;FC-PoM'!$E$5)</f>
        <v>Cyprus</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t="s">
        <v>662</v>
      </c>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189" thickBot="1" x14ac:dyDescent="0.4">
      <c r="C12" s="86" t="str">
        <f>IF('CfB&amp;FC-PoM'!$E$5="&lt; Please select &gt;","&lt; Not selected &gt;",'CfB&amp;FC-PoM'!$E$5)</f>
        <v>Cyprus</v>
      </c>
      <c r="D12" s="22" t="str">
        <f>'CfB&amp;FC-PoM'!$E$6</f>
        <v>2023</v>
      </c>
      <c r="E12" s="64" t="s">
        <v>110</v>
      </c>
      <c r="F12" s="64" t="s">
        <v>113</v>
      </c>
      <c r="G12" s="62" t="s">
        <v>158</v>
      </c>
      <c r="H12" s="119" t="str" cm="1">
        <f t="array" ref="H12">IFERROR(INDEX('2022_MFC'!$G$2:$G$1000, MATCH(1, ('2022_MFC'!$C$2:$C$1000=C12)*('2022_MFC'!$F$2:$F$1000=F12), 0)), "No value found")</f>
        <v>No</v>
      </c>
      <c r="I12" s="79" t="s">
        <v>76</v>
      </c>
      <c r="J12" s="79"/>
      <c r="K12" s="79" t="s">
        <v>658</v>
      </c>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189" thickBot="1" x14ac:dyDescent="0.4">
      <c r="C13" s="86" t="str">
        <f>IF('CfB&amp;FC-PoM'!$E$5="&lt; Please select &gt;","&lt; Not selected &gt;",'CfB&amp;FC-PoM'!$E$5)</f>
        <v>Cyprus</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t="s">
        <v>658</v>
      </c>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03.5" thickBot="1" x14ac:dyDescent="0.4">
      <c r="C14" s="86" t="str">
        <f>IF('CfB&amp;FC-PoM'!$E$5="&lt; Please select &gt;","&lt; Not selected &gt;",'CfB&amp;FC-PoM'!$E$5)</f>
        <v>Cyprus</v>
      </c>
      <c r="D14" s="22" t="str">
        <f>'CfB&amp;FC-PoM'!$E$6</f>
        <v>2023</v>
      </c>
      <c r="E14" s="64" t="s">
        <v>110</v>
      </c>
      <c r="F14" s="64" t="s">
        <v>115</v>
      </c>
      <c r="G14" s="62" t="s">
        <v>158</v>
      </c>
      <c r="H14" s="119" t="str" cm="1">
        <f t="array" ref="H14">IFERROR(INDEX('2022_MFC'!$G$2:$G$1000, MATCH(1, ('2022_MFC'!$C$2:$C$1000=C14)*('2022_MFC'!$F$2:$F$1000=F14), 0)), "No value found")</f>
        <v>No</v>
      </c>
      <c r="I14" s="79" t="s">
        <v>76</v>
      </c>
      <c r="J14" s="79"/>
      <c r="K14" s="79" t="s">
        <v>660</v>
      </c>
      <c r="L14" s="79"/>
      <c r="M14" s="76"/>
      <c r="N14" s="61" t="s">
        <v>76</v>
      </c>
      <c r="O14" s="61" t="s">
        <v>76</v>
      </c>
      <c r="P14" s="61" t="s">
        <v>76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Cyprus</v>
      </c>
      <c r="D15" s="22" t="str">
        <f>'CfB&amp;FC-PoM'!$E$6</f>
        <v>2023</v>
      </c>
      <c r="E15" s="64" t="s">
        <v>110</v>
      </c>
      <c r="F15" s="64" t="s">
        <v>116</v>
      </c>
      <c r="G15" s="62" t="s">
        <v>158</v>
      </c>
      <c r="H15" s="119" t="str" cm="1">
        <f t="array" ref="H15">IFERROR(INDEX('2022_MFC'!$G$2:$G$1000, MATCH(1, ('2022_MFC'!$C$2:$C$1000=C15)*('2022_MFC'!$F$2:$F$1000=F15), 0)), "No value found")</f>
        <v>No</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Cyprus</v>
      </c>
      <c r="D16" s="22" t="str">
        <f>'CfB&amp;FC-PoM'!$E$6</f>
        <v>2023</v>
      </c>
      <c r="E16" s="64" t="s">
        <v>85</v>
      </c>
      <c r="F16" s="64" t="s">
        <v>117</v>
      </c>
      <c r="G16" s="62" t="s">
        <v>158</v>
      </c>
      <c r="H16" s="119" t="str" cm="1">
        <f t="array" ref="H16">IFERROR(INDEX('2022_MFC'!$G$2:$G$1000, MATCH(1, ('2022_MFC'!$C$2:$C$1000=C16)*('2022_MFC'!$F$2:$F$1000=F16),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44" thickBot="1" x14ac:dyDescent="0.4">
      <c r="C17" s="86" t="str">
        <f>IF('CfB&amp;FC-PoM'!$E$5="&lt; Please select &gt;","&lt; Not selected &gt;",'CfB&amp;FC-PoM'!$E$5)</f>
        <v>Cyprus</v>
      </c>
      <c r="D17" s="22" t="str">
        <f>'CfB&amp;FC-PoM'!$E$6</f>
        <v>2023</v>
      </c>
      <c r="E17" s="64" t="s">
        <v>85</v>
      </c>
      <c r="F17" s="64" t="s">
        <v>118</v>
      </c>
      <c r="G17" s="62" t="s">
        <v>158</v>
      </c>
      <c r="H17" s="119" t="str" cm="1">
        <f t="array" ref="H17">IFERROR(INDEX('2022_MFC'!$G$2:$G$1000, MATCH(1, ('2022_MFC'!$C$2:$C$1000=C17)*('2022_MFC'!$F$2:$F$1000=F17), 0)), "No value found")</f>
        <v>No</v>
      </c>
      <c r="I17" s="79" t="s">
        <v>76</v>
      </c>
      <c r="J17" s="79"/>
      <c r="K17" s="79" t="s">
        <v>661</v>
      </c>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74.5" thickBot="1" x14ac:dyDescent="0.4">
      <c r="C18" s="86" t="str">
        <f>IF('CfB&amp;FC-PoM'!$E$5="&lt; Please select &gt;","&lt; Not selected &gt;",'CfB&amp;FC-PoM'!$E$5)</f>
        <v>Cyprus</v>
      </c>
      <c r="D18" s="22" t="str">
        <f>'CfB&amp;FC-PoM'!$E$6</f>
        <v>2023</v>
      </c>
      <c r="E18" s="64" t="s">
        <v>85</v>
      </c>
      <c r="F18" s="64" t="s">
        <v>87</v>
      </c>
      <c r="G18" s="62" t="s">
        <v>158</v>
      </c>
      <c r="H18" s="119" t="str" cm="1">
        <f t="array" ref="H18">IFERROR(INDEX('2022_MFC'!$G$2:$G$1000, MATCH(1, ('2022_MFC'!$C$2:$C$1000=C18)*('2022_MFC'!$F$2:$F$1000=F18), 0)), "No value found")</f>
        <v>No</v>
      </c>
      <c r="I18" s="79" t="s">
        <v>76</v>
      </c>
      <c r="J18" s="79" t="s">
        <v>654</v>
      </c>
      <c r="K18" s="79" t="s">
        <v>652</v>
      </c>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Cyprus</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44" thickBot="1" x14ac:dyDescent="0.4">
      <c r="C20" s="86" t="str">
        <f>IF('CfB&amp;FC-PoM'!$E$5="&lt; Please select &gt;","&lt; Not selected &gt;",'CfB&amp;FC-PoM'!$E$5)</f>
        <v>Cyprus</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t="s">
        <v>661</v>
      </c>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29.5" thickBot="1" x14ac:dyDescent="0.4">
      <c r="C21" s="86" t="str">
        <f>IF('CfB&amp;FC-PoM'!$E$5="&lt; Please select &gt;","&lt; Not selected &gt;",'CfB&amp;FC-PoM'!$E$5)</f>
        <v>Cyprus</v>
      </c>
      <c r="D21" s="22" t="str">
        <f>'CfB&amp;FC-PoM'!$E$6</f>
        <v>2023</v>
      </c>
      <c r="E21" s="64" t="s">
        <v>85</v>
      </c>
      <c r="F21" s="64" t="s">
        <v>121</v>
      </c>
      <c r="G21" s="62" t="s">
        <v>75</v>
      </c>
      <c r="H21" s="119" t="str" cm="1">
        <f t="array" ref="H21">IFERROR(INDEX('2022_MFC'!$G$2:$G$1000, MATCH(1, ('2022_MFC'!$C$2:$C$1000=C21)*('2022_MFC'!$F$2:$F$1000=F21), 0)), "No value found")</f>
        <v>Yes</v>
      </c>
      <c r="I21" s="79" t="s">
        <v>75</v>
      </c>
      <c r="J21" s="79" t="s">
        <v>390</v>
      </c>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174.5" thickBot="1" x14ac:dyDescent="0.4">
      <c r="C22" s="86" t="str">
        <f>IF('CfB&amp;FC-PoM'!$E$5="&lt; Please select &gt;","&lt; Not selected &gt;",'CfB&amp;FC-PoM'!$E$5)</f>
        <v>Cyprus</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t="s">
        <v>652</v>
      </c>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174.5" thickBot="1" x14ac:dyDescent="0.4">
      <c r="C23" s="86" t="str">
        <f>IF('CfB&amp;FC-PoM'!$E$5="&lt; Please select &gt;","&lt; Not selected &gt;",'CfB&amp;FC-PoM'!$E$5)</f>
        <v>Cyprus</v>
      </c>
      <c r="D23" s="22" t="str">
        <f>'CfB&amp;FC-PoM'!$E$6</f>
        <v>2023</v>
      </c>
      <c r="E23" s="64" t="s">
        <v>92</v>
      </c>
      <c r="F23" s="64" t="s">
        <v>123</v>
      </c>
      <c r="G23" s="62" t="s">
        <v>158</v>
      </c>
      <c r="H23" s="119" t="str" cm="1">
        <f t="array" ref="H23">IFERROR(INDEX('2022_MFC'!$G$2:$G$1000, MATCH(1, ('2022_MFC'!$C$2:$C$1000=C23)*('2022_MFC'!$F$2:$F$1000=F23), 0)), "No value found")</f>
        <v>No</v>
      </c>
      <c r="I23" s="79" t="s">
        <v>76</v>
      </c>
      <c r="J23" s="79"/>
      <c r="K23" s="79" t="s">
        <v>652</v>
      </c>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74.5" thickBot="1" x14ac:dyDescent="0.4">
      <c r="C24" s="86" t="str">
        <f>IF('CfB&amp;FC-PoM'!$E$5="&lt; Please select &gt;","&lt; Not selected &gt;",'CfB&amp;FC-PoM'!$E$5)</f>
        <v>Cyprus</v>
      </c>
      <c r="D24" s="22" t="str">
        <f>'CfB&amp;FC-PoM'!$E$6</f>
        <v>2023</v>
      </c>
      <c r="E24" s="64" t="s">
        <v>92</v>
      </c>
      <c r="F24" s="64" t="s">
        <v>124</v>
      </c>
      <c r="G24" s="62" t="s">
        <v>158</v>
      </c>
      <c r="H24" s="119" t="str" cm="1">
        <f t="array" ref="H24">IFERROR(INDEX('2022_MFC'!$G$2:$G$1000, MATCH(1, ('2022_MFC'!$C$2:$C$1000=C24)*('2022_MFC'!$F$2:$F$1000=F24), 0)), "No value found")</f>
        <v>No</v>
      </c>
      <c r="I24" s="79" t="s">
        <v>76</v>
      </c>
      <c r="J24" s="79"/>
      <c r="K24" s="79" t="s">
        <v>652</v>
      </c>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Cyprus</v>
      </c>
      <c r="D25" s="22" t="str">
        <f>'CfB&amp;FC-PoM'!$E$6</f>
        <v>2023</v>
      </c>
      <c r="E25" s="64" t="s">
        <v>96</v>
      </c>
      <c r="F25" s="64" t="s">
        <v>125</v>
      </c>
      <c r="G25" s="62" t="s">
        <v>158</v>
      </c>
      <c r="H25" s="119" t="str" cm="1">
        <f t="array" ref="H25">IFERROR(INDEX('2022_MFC'!$G$2:$G$1000, MATCH(1, ('2022_MFC'!$C$2:$C$1000=C25)*('2022_MFC'!$F$2:$F$1000=F25),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Cyprus</v>
      </c>
      <c r="D26" s="22" t="str">
        <f>'CfB&amp;FC-PoM'!$E$6</f>
        <v>2023</v>
      </c>
      <c r="E26" s="64" t="s">
        <v>96</v>
      </c>
      <c r="F26" s="64" t="s">
        <v>98</v>
      </c>
      <c r="G26" s="62" t="s">
        <v>158</v>
      </c>
      <c r="H26" s="119" t="str" cm="1">
        <f t="array" ref="H26">IFERROR(INDEX('2022_MFC'!$G$2:$G$1000, MATCH(1, ('2022_MFC'!$C$2:$C$1000=C26)*('2022_MFC'!$F$2:$F$1000=F26),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Cyprus</v>
      </c>
      <c r="D27" s="22" t="str">
        <f>'CfB&amp;FC-PoM'!$E$6</f>
        <v>2023</v>
      </c>
      <c r="E27" s="64" t="s">
        <v>96</v>
      </c>
      <c r="F27" s="64" t="s">
        <v>126</v>
      </c>
      <c r="G27" s="62" t="s">
        <v>158</v>
      </c>
      <c r="H27" s="119" t="str" cm="1">
        <f t="array" ref="H27">IFERROR(INDEX('2022_MFC'!$G$2:$G$1000, MATCH(1, ('2022_MFC'!$C$2:$C$1000=C27)*('2022_MFC'!$F$2:$F$1000=F27), 0)), "No value found")</f>
        <v>No</v>
      </c>
      <c r="I27" s="79" t="s">
        <v>76</v>
      </c>
      <c r="J27" s="79"/>
      <c r="K27" s="79" t="s">
        <v>661</v>
      </c>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18" thickBot="1" x14ac:dyDescent="0.4">
      <c r="C28" s="86" t="str">
        <f>IF('CfB&amp;FC-PoM'!$E$5="&lt; Please select &gt;","&lt; Not selected &gt;",'CfB&amp;FC-PoM'!$E$5)</f>
        <v>Cyprus</v>
      </c>
      <c r="D28" s="22" t="str">
        <f>'CfB&amp;FC-PoM'!$E$6</f>
        <v>2023</v>
      </c>
      <c r="E28" s="64" t="s">
        <v>127</v>
      </c>
      <c r="F28" s="64" t="s">
        <v>128</v>
      </c>
      <c r="G28" s="62" t="s">
        <v>158</v>
      </c>
      <c r="H28" s="119" t="str" cm="1">
        <f t="array" ref="H28">IFERROR(INDEX('2022_MFC'!$G$2:$G$1000, MATCH(1, ('2022_MFC'!$C$2:$C$1000=C28)*('2022_MFC'!$F$2:$F$1000=F28), 0)), "No value found")</f>
        <v>No</v>
      </c>
      <c r="I28" s="79" t="s">
        <v>76</v>
      </c>
      <c r="J28" s="79"/>
      <c r="K28" s="79" t="s">
        <v>656</v>
      </c>
      <c r="L28" s="79"/>
      <c r="M28" s="76">
        <v>2019</v>
      </c>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174.5" thickBot="1" x14ac:dyDescent="0.4">
      <c r="C29" s="86" t="str">
        <f>IF('CfB&amp;FC-PoM'!$E$5="&lt; Please select &gt;","&lt; Not selected &gt;",'CfB&amp;FC-PoM'!$E$5)</f>
        <v>Cyprus</v>
      </c>
      <c r="D29" s="22" t="str">
        <f>'CfB&amp;FC-PoM'!$E$6</f>
        <v>2023</v>
      </c>
      <c r="E29" s="64" t="s">
        <v>127</v>
      </c>
      <c r="F29" s="64" t="s">
        <v>129</v>
      </c>
      <c r="G29" s="62" t="s">
        <v>158</v>
      </c>
      <c r="H29" s="119" t="str" cm="1">
        <f t="array" ref="H29">IFERROR(INDEX('2022_MFC'!$G$2:$G$1000, MATCH(1, ('2022_MFC'!$C$2:$C$1000=C29)*('2022_MFC'!$F$2:$F$1000=F29), 0)), "No value found")</f>
        <v>No</v>
      </c>
      <c r="I29" s="79" t="s">
        <v>76</v>
      </c>
      <c r="J29" s="79"/>
      <c r="K29" s="79" t="s">
        <v>652</v>
      </c>
      <c r="L29" s="79"/>
      <c r="M29" s="76">
        <v>2019</v>
      </c>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174.5" thickBot="1" x14ac:dyDescent="0.4">
      <c r="C30" s="86" t="str">
        <f>IF('CfB&amp;FC-PoM'!$E$5="&lt; Please select &gt;","&lt; Not selected &gt;",'CfB&amp;FC-PoM'!$E$5)</f>
        <v>Cyprus</v>
      </c>
      <c r="D30" s="22" t="str">
        <f>'CfB&amp;FC-PoM'!$E$6</f>
        <v>2023</v>
      </c>
      <c r="E30" s="64" t="s">
        <v>127</v>
      </c>
      <c r="F30" s="64" t="s">
        <v>130</v>
      </c>
      <c r="G30" s="62" t="s">
        <v>158</v>
      </c>
      <c r="H30" s="119" t="str" cm="1">
        <f t="array" ref="H30">IFERROR(INDEX('2022_MFC'!$G$2:$G$1000, MATCH(1, ('2022_MFC'!$C$2:$C$1000=C30)*('2022_MFC'!$F$2:$F$1000=F30), 0)), "No value found")</f>
        <v>No</v>
      </c>
      <c r="I30" s="79" t="s">
        <v>76</v>
      </c>
      <c r="J30" s="79"/>
      <c r="K30" s="79" t="s">
        <v>652</v>
      </c>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25" t="s">
        <v>104</v>
      </c>
      <c r="C31" s="86" t="str">
        <f>IF('CfB&amp;FC-PoM'!$E$5="&lt; Please select &gt;","&lt; Not selected &gt;",'CfB&amp;FC-PoM'!$E$5)</f>
        <v>Cyprus</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26"/>
      <c r="C32" s="86" t="str">
        <f>IF('CfB&amp;FC-PoM'!$E$5="&lt; Please select &gt;","&lt; Not selected &gt;",'CfB&amp;FC-PoM'!$E$5)</f>
        <v>Cyprus</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26"/>
      <c r="C33" s="86" t="str">
        <f>IF('CfB&amp;FC-PoM'!$E$5="&lt; Please select &gt;","&lt; Not selected &gt;",'CfB&amp;FC-PoM'!$E$5)</f>
        <v>Cyprus</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26"/>
      <c r="C34" s="86" t="str">
        <f>IF('CfB&amp;FC-PoM'!$E$5="&lt; Please select &gt;","&lt; Not selected &gt;",'CfB&amp;FC-PoM'!$E$5)</f>
        <v>Cyprus</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26"/>
      <c r="C35" s="86" t="str">
        <f>IF('CfB&amp;FC-PoM'!$E$5="&lt; Please select &gt;","&lt; Not selected &gt;",'CfB&amp;FC-PoM'!$E$5)</f>
        <v>Cyprus</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26"/>
      <c r="C36" s="86" t="str">
        <f>IF('CfB&amp;FC-PoM'!$E$5="&lt; Please select &gt;","&lt; Not selected &gt;",'CfB&amp;FC-PoM'!$E$5)</f>
        <v>Cyprus</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26"/>
      <c r="C37" s="86" t="str">
        <f>IF('CfB&amp;FC-PoM'!$E$5="&lt; Please select &gt;","&lt; Not selected &gt;",'CfB&amp;FC-PoM'!$E$5)</f>
        <v>Cyprus</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26"/>
      <c r="C38" s="86" t="str">
        <f>IF('CfB&amp;FC-PoM'!$E$5="&lt; Please select &gt;","&lt; Not selected &gt;",'CfB&amp;FC-PoM'!$E$5)</f>
        <v>Cyprus</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26"/>
      <c r="C39" s="86" t="str">
        <f>IF('CfB&amp;FC-PoM'!$E$5="&lt; Please select &gt;","&lt; Not selected &gt;",'CfB&amp;FC-PoM'!$E$5)</f>
        <v>Cyprus</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26"/>
      <c r="C40" s="86" t="str">
        <f>IF('CfB&amp;FC-PoM'!$E$5="&lt; Please select &gt;","&lt; Not selected &gt;",'CfB&amp;FC-PoM'!$E$5)</f>
        <v>Cyprus</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26"/>
      <c r="C41" s="86" t="str">
        <f>IF('CfB&amp;FC-PoM'!$E$5="&lt; Please select &gt;","&lt; Not selected &gt;",'CfB&amp;FC-PoM'!$E$5)</f>
        <v>Cyprus</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26"/>
      <c r="C42" s="86" t="str">
        <f>IF('CfB&amp;FC-PoM'!$E$5="&lt; Please select &gt;","&lt; Not selected &gt;",'CfB&amp;FC-PoM'!$E$5)</f>
        <v>Cyprus</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26"/>
      <c r="C43" s="86" t="str">
        <f>IF('CfB&amp;FC-PoM'!$E$5="&lt; Please select &gt;","&lt; Not selected &gt;",'CfB&amp;FC-PoM'!$E$5)</f>
        <v>Cyprus</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26"/>
      <c r="C44" s="86" t="str">
        <f>IF('CfB&amp;FC-PoM'!$E$5="&lt; Please select &gt;","&lt; Not selected &gt;",'CfB&amp;FC-PoM'!$E$5)</f>
        <v>Cyprus</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27"/>
      <c r="C45" s="86" t="str">
        <f>IF('CfB&amp;FC-PoM'!$E$5="&lt; Please select &gt;","&lt; Not selected &gt;",'CfB&amp;FC-PoM'!$E$5)</f>
        <v>Cyprus</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847CC49B-F2F7-422C-BE16-3A5C13FF8049}"/>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5E0B7FE1-D2B9-4B9B-A13D-CEDC958C71C5}">
      <formula1>2019</formula1>
      <formula2>2024</formula2>
    </dataValidation>
    <dataValidation type="textLength" errorStyle="warning" operator="lessThanOrEqual" allowBlank="1" showInputMessage="1" showErrorMessage="1" error="Please reduce text lenght" prompt="Maximum 300 characters (with spaces)" sqref="L8:L45" xr:uid="{23998AE8-7E33-4E54-91CD-E4A8592430B2}">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68C10269-1451-4DCB-A12A-E30040AD8A99}">
      <formula1>300</formula1>
    </dataValidation>
    <dataValidation type="textLength" errorStyle="warning" operator="lessThanOrEqual" allowBlank="1" showInputMessage="1" showErrorMessage="1" error="Please reduce the text length" prompt="Maximum 300 characters (with spaces)" sqref="J8:J45" xr:uid="{3287528A-BBF1-4C60-AD41-1EEBD3F6F14E}">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2BFC0558-0009-43CA-B0CB-A096FCE1A46C}">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5CAB2C06-79E4-43DD-9309-B43FAC7D4E77}"/>
    <dataValidation allowBlank="1" showInputMessage="1" sqref="H8:H45" xr:uid="{E57AD409-35FD-4B32-B550-012B8946BA7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E5EBF7"/>
  </sheetPr>
  <dimension ref="A1:IQ476"/>
  <sheetViews>
    <sheetView topLeftCell="A4" workbookViewId="0">
      <selection activeCell="E10" sqref="E10:E12"/>
    </sheetView>
  </sheetViews>
  <sheetFormatPr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9"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9"/>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34" t="s">
        <v>131</v>
      </c>
      <c r="E5" s="23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32" t="s">
        <v>132</v>
      </c>
      <c r="E7" s="23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Cyprus</v>
      </c>
      <c r="C8" s="22" t="str">
        <f>'CfB&amp;FC-PoM'!$E$6</f>
        <v>2023</v>
      </c>
      <c r="D8" s="4" t="s">
        <v>133</v>
      </c>
      <c r="E8" s="86" t="str">
        <f>IF('CfB&amp;FC-PoM'!$E$5="&lt; Please select &gt;","&lt; Please select in sheet ''CfB&amp;FC-PoM'' &gt;",'CfB&amp;FC-PoM'!$E$5)</f>
        <v>Cyprus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Cyprus</v>
      </c>
      <c r="C9" s="22" t="str">
        <f>'CfB&amp;FC-PoM'!$E$6</f>
        <v>2023</v>
      </c>
      <c r="D9" s="5" t="s">
        <v>134</v>
      </c>
      <c r="E9" s="80" t="s">
        <v>663</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Cyprus</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Cyprus</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Cyprus</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Cyprus</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Cyprus</v>
      </c>
      <c r="C14" s="22" t="str">
        <f>'CfB&amp;FC-PoM'!$E$6</f>
        <v>2023</v>
      </c>
      <c r="D14" s="4" t="s">
        <v>139</v>
      </c>
      <c r="E14" s="75">
        <v>45951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Cyprus</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Cyprus</v>
      </c>
      <c r="C16" s="22" t="str">
        <f>'CfB&amp;FC-PoM'!$E$6</f>
        <v>2023</v>
      </c>
      <c r="D16" s="5" t="s">
        <v>142</v>
      </c>
      <c r="E16" s="73" t="s">
        <v>664</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36" t="s">
        <v>36</v>
      </c>
      <c r="C18" s="238" t="s">
        <v>37</v>
      </c>
      <c r="D18" s="232" t="s">
        <v>143</v>
      </c>
      <c r="E18" s="23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37"/>
      <c r="C19" s="239"/>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58.5" thickBot="1" x14ac:dyDescent="0.4">
      <c r="A20" s="2"/>
      <c r="B20" s="86" t="str">
        <f>IF('CfB&amp;FC-PoM'!$E$5="&lt; Please select &gt;","&lt; Not selected &gt;",'CfB&amp;FC-PoM'!$E$5)</f>
        <v>Cyprus</v>
      </c>
      <c r="C20" s="22" t="str">
        <f>'CfB&amp;FC-PoM'!$E$6</f>
        <v>2023</v>
      </c>
      <c r="D20" s="80" t="s">
        <v>663</v>
      </c>
      <c r="E20" s="80" t="s">
        <v>665</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73" thickBot="1" x14ac:dyDescent="0.4">
      <c r="A21" s="2"/>
      <c r="B21" s="86" t="str">
        <f>IF('CfB&amp;FC-PoM'!$E$5="&lt; Please select &gt;","&lt; Not selected &gt;",'CfB&amp;FC-PoM'!$E$5)</f>
        <v>Cyprus</v>
      </c>
      <c r="C21" s="22" t="str">
        <f>'CfB&amp;FC-PoM'!$E$6</f>
        <v>2023</v>
      </c>
      <c r="D21" s="79" t="s">
        <v>666</v>
      </c>
      <c r="E21" s="79" t="s">
        <v>667</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6" t="str">
        <f>IF('CfB&amp;FC-PoM'!$E$5="&lt; Please select &gt;","&lt; Not selected &gt;",'CfB&amp;FC-PoM'!$E$5)</f>
        <v>Cyprus</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Cyprus</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Cyprus</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2421A763-A29F-4D49-96B5-2B4EB022309F}">
      <formula1>300</formula1>
    </dataValidation>
    <dataValidation operator="lessThanOrEqual" allowBlank="1" showInputMessage="1" showErrorMessage="1" prompt="Fill in this cell and any additional row, as necessary. " sqref="D20" xr:uid="{410E2068-F168-47DE-B60D-5AADCCB4CC99}"/>
    <dataValidation type="textLength" errorStyle="warning" operator="lessThanOrEqual" allowBlank="1" showInputMessage="1" showErrorMessage="1" error="Please reduce text lenght" prompt="Maximum 300 characters (with spaces)" sqref="E21:E24" xr:uid="{E7051F51-7B97-4F26-B62F-6CB499CFF1C3}">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3CA7441A-74DC-46E6-AEBB-447F627FDD37}">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E5EBF7"/>
  </sheetPr>
  <dimension ref="A1:EQ394"/>
  <sheetViews>
    <sheetView topLeftCell="C28" workbookViewId="0">
      <selection activeCell="G33" sqref="G33"/>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9" t="s">
        <v>23</v>
      </c>
      <c r="E3" s="223" t="s">
        <v>146</v>
      </c>
      <c r="F3" s="224"/>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9"/>
      <c r="E4" s="241" t="s">
        <v>58</v>
      </c>
      <c r="F4" s="24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34" t="s">
        <v>131</v>
      </c>
      <c r="E6" s="25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32" t="s">
        <v>147</v>
      </c>
      <c r="E8" s="240"/>
      <c r="F8" s="240"/>
      <c r="G8" s="233"/>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3" t="s">
        <v>148</v>
      </c>
      <c r="E9" s="244"/>
      <c r="F9" s="244"/>
      <c r="G9" s="248"/>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Cyprus</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6" t="str">
        <f>IF('CfB&amp;FC-PoM'!$E$5="&lt; Please select &gt;","&lt; Not selected &gt;",'CfB&amp;FC-PoM'!$E$5)</f>
        <v>Cyprus</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Cyprus</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Cyprus</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Cyprus</v>
      </c>
      <c r="C15" s="22" t="str">
        <f>'CfB&amp;FC-PoM'!$E$6</f>
        <v>2023</v>
      </c>
      <c r="D15" s="5" t="s">
        <v>157</v>
      </c>
      <c r="E15" s="62" t="s">
        <v>75</v>
      </c>
      <c r="F15" s="79" t="s">
        <v>668</v>
      </c>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Cyprus</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Cyprus</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Cyprus</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Cyprus</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Cyprus</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Cyprus</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6" t="str">
        <f>IF('CfB&amp;FC-PoM'!$E$5="&lt; Please select &gt;","&lt; Not selected &gt;",'CfB&amp;FC-PoM'!$E$5)</f>
        <v>Cyprus</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Cyprus</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Cyprus</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Cyprus</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3" t="s">
        <v>166</v>
      </c>
      <c r="E27" s="244"/>
      <c r="F27" s="244"/>
      <c r="G27" s="248"/>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Cyprus</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6" t="str">
        <f>IF('CfB&amp;FC-PoM'!$E$5="&lt; Please select &gt;","&lt; Not selected &gt;",'CfB&amp;FC-PoM'!$E$5)</f>
        <v>Cyprus</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Cyprus</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Cyprus</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15" thickBot="1" x14ac:dyDescent="0.4">
      <c r="A33" s="2"/>
      <c r="B33" s="86" t="str">
        <f>IF('CfB&amp;FC-PoM'!$E$5="&lt; Please select &gt;","&lt; Not selected &gt;",'CfB&amp;FC-PoM'!$E$5)</f>
        <v>Cyprus</v>
      </c>
      <c r="C33" s="22" t="str">
        <f>'CfB&amp;FC-PoM'!$E$6</f>
        <v>2023</v>
      </c>
      <c r="D33" s="5" t="s">
        <v>168</v>
      </c>
      <c r="E33" s="62" t="s">
        <v>75</v>
      </c>
      <c r="F33" s="72" t="s">
        <v>673</v>
      </c>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Cyprus</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Cyprus</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Cyprus</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Cyprus</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Cyprus</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Cyprus</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6" t="str">
        <f>IF('CfB&amp;FC-PoM'!$E$5="&lt; Please select &gt;","&lt; Not selected &gt;",'CfB&amp;FC-PoM'!$E$5)</f>
        <v>Cyprus</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Cyprus</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Cyprus</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Cyprus</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3" t="s">
        <v>169</v>
      </c>
      <c r="E45" s="254"/>
      <c r="F45" s="254"/>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6" t="s">
        <v>170</v>
      </c>
      <c r="E46" s="247"/>
      <c r="F46" s="247"/>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49" t="s">
        <v>171</v>
      </c>
      <c r="E47" s="250"/>
      <c r="F47" s="251"/>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Cyprus</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Cyprus</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Cyprus</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Cyprus</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Cyprus</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Cyprus</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Cyprus</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Cyprus</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3"/>
      <c r="E57" s="244"/>
      <c r="F57" s="244"/>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49" t="s">
        <v>180</v>
      </c>
      <c r="E58" s="250"/>
      <c r="F58" s="251"/>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Cyprus</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Cyprus</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Cyprus</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Cyprus</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Cyprus</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Cyprus</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Cyprus</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Cyprus</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3" t="s">
        <v>181</v>
      </c>
      <c r="E69" s="254"/>
      <c r="F69" s="254"/>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6" t="s">
        <v>182</v>
      </c>
      <c r="E70" s="247"/>
      <c r="F70" s="247"/>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49" t="s">
        <v>171</v>
      </c>
      <c r="E71" s="250"/>
      <c r="F71" s="251"/>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6" t="str">
        <f>IF('CfB&amp;FC-PoM'!$E$5="&lt; Please select &gt;","&lt; Not selected &gt;",'CfB&amp;FC-PoM'!$E$5)</f>
        <v>Cyprus</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Cyprus</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Cyprus</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6" t="str">
        <f>IF('CfB&amp;FC-PoM'!$E$5="&lt; Please select &gt;","&lt; Not selected &gt;",'CfB&amp;FC-PoM'!$E$5)</f>
        <v>Cyprus</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Cyprus</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Cyprus</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Cyprus</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Cyprus</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3"/>
      <c r="E81" s="244"/>
      <c r="F81" s="244"/>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49" t="s">
        <v>180</v>
      </c>
      <c r="E82" s="250"/>
      <c r="F82" s="251"/>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6" t="str">
        <f>IF('CfB&amp;FC-PoM'!$E$5="&lt; Please select &gt;","&lt; Not selected &gt;",'CfB&amp;FC-PoM'!$E$5)</f>
        <v>Cyprus</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Cyprus</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Cyprus</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6" t="str">
        <f>IF('CfB&amp;FC-PoM'!$E$5="&lt; Please select &gt;","&lt; Not selected &gt;",'CfB&amp;FC-PoM'!$E$5)</f>
        <v>Cyprus</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Cyprus</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Cyprus</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Cyprus</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Cyprus</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5" t="s">
        <v>183</v>
      </c>
      <c r="F93" s="245"/>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5" t="s">
        <v>184</v>
      </c>
      <c r="F94" s="245"/>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5" t="s">
        <v>185</v>
      </c>
      <c r="F95" s="245"/>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5" t="s">
        <v>187</v>
      </c>
      <c r="F96" s="245"/>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xWindow="539" yWindow="779" count="2">
    <dataValidation type="decimal" allowBlank="1" showInputMessage="1" showErrorMessage="1" error="Please specify the percentage, with a number between 0 and 100" prompt="Please specify the percentage" sqref="F84:F91 G29:G43 F60:F67 F73:F80 F49:F56 G11:G25" xr:uid="{5D93ED45-DD94-40F9-91D2-A3B0C99719D3}">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D578A0A8-1FB3-465D-AA89-1E4E52B91925}">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xWindow="539" yWindow="779"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E5EBF7"/>
  </sheetPr>
  <dimension ref="A1:DI1608"/>
  <sheetViews>
    <sheetView topLeftCell="C45" zoomScaleNormal="100" workbookViewId="0">
      <selection activeCell="I53" sqref="I53"/>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9" t="s">
        <v>23</v>
      </c>
      <c r="E2" s="223" t="s">
        <v>146</v>
      </c>
      <c r="F2" s="22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9"/>
      <c r="E3" s="241" t="s">
        <v>58</v>
      </c>
      <c r="F3" s="24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07" t="s">
        <v>188</v>
      </c>
      <c r="E5" s="208"/>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69" t="s">
        <v>189</v>
      </c>
      <c r="E7" s="270"/>
      <c r="F7" s="270"/>
      <c r="G7" s="271"/>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6" t="s">
        <v>190</v>
      </c>
      <c r="E8" s="267"/>
      <c r="F8" s="267"/>
      <c r="G8" s="268"/>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5" t="s">
        <v>191</v>
      </c>
      <c r="E9" s="261" t="s">
        <v>192</v>
      </c>
      <c r="F9" s="262"/>
      <c r="G9" s="255"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0"/>
      <c r="E10" s="12" t="s">
        <v>194</v>
      </c>
      <c r="F10" s="12" t="s">
        <v>195</v>
      </c>
      <c r="G10" s="256"/>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6" t="str">
        <f>IF('CfB&amp;FC-PoM'!$E$5="&lt; Please select &gt;","&lt; Not selected &gt;",'CfB&amp;FC-PoM'!$E$5)</f>
        <v>Cyprus</v>
      </c>
      <c r="C11" s="22" t="str">
        <f>'CfB&amp;FC-PoM'!$E$6</f>
        <v>2023</v>
      </c>
      <c r="D11" s="5" t="s">
        <v>196</v>
      </c>
      <c r="E11" s="62" t="s">
        <v>75</v>
      </c>
      <c r="F11" s="62" t="s">
        <v>75</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Cyprus</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6" t="str">
        <f>IF('CfB&amp;FC-PoM'!$E$5="&lt; Please select &gt;","&lt; Not selected &gt;",'CfB&amp;FC-PoM'!$E$5)</f>
        <v>Cyprus</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Cyprus</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Cyprus</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7" t="s">
        <v>201</v>
      </c>
      <c r="E17" s="258"/>
      <c r="F17" s="258"/>
      <c r="G17" s="258"/>
      <c r="H17" s="25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5" t="s">
        <v>202</v>
      </c>
      <c r="E18" s="261" t="s">
        <v>192</v>
      </c>
      <c r="F18" s="262"/>
      <c r="G18" s="255" t="s">
        <v>203</v>
      </c>
      <c r="H18" s="255"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0"/>
      <c r="E19" s="12" t="s">
        <v>194</v>
      </c>
      <c r="F19" s="12" t="s">
        <v>204</v>
      </c>
      <c r="G19" s="256"/>
      <c r="H19" s="25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Cyprus</v>
      </c>
      <c r="C20" s="22" t="str">
        <f>'CfB&amp;FC-PoM'!$E$6</f>
        <v>2023</v>
      </c>
      <c r="D20" s="4" t="s">
        <v>205</v>
      </c>
      <c r="E20" s="62" t="s">
        <v>75</v>
      </c>
      <c r="F20" s="62" t="s">
        <v>75</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61.5" thickBot="1" x14ac:dyDescent="0.4">
      <c r="B21" s="86" t="str">
        <f>IF('CfB&amp;FC-PoM'!$E$5="&lt; Please select &gt;","&lt; Not selected &gt;",'CfB&amp;FC-PoM'!$E$5)</f>
        <v>Cyprus</v>
      </c>
      <c r="C21" s="22" t="str">
        <f>'CfB&amp;FC-PoM'!$E$6</f>
        <v>2023</v>
      </c>
      <c r="D21" s="5" t="s">
        <v>206</v>
      </c>
      <c r="E21" s="62" t="s">
        <v>75</v>
      </c>
      <c r="F21" s="62" t="s">
        <v>75</v>
      </c>
      <c r="G21" s="79" t="s">
        <v>669</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6" t="str">
        <f>IF('CfB&amp;FC-PoM'!$E$5="&lt; Please select &gt;","&lt; Not selected &gt;",'CfB&amp;FC-PoM'!$E$5)</f>
        <v>Cyprus</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Cyprus</v>
      </c>
      <c r="C23" s="22" t="str">
        <f>'CfB&amp;FC-PoM'!$E$6</f>
        <v>2023</v>
      </c>
      <c r="D23" s="5" t="s">
        <v>208</v>
      </c>
      <c r="E23" s="62" t="s">
        <v>75</v>
      </c>
      <c r="F23" s="62" t="s">
        <v>75</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Cyprus</v>
      </c>
      <c r="C24" s="22" t="str">
        <f>'CfB&amp;FC-PoM'!$E$6</f>
        <v>2023</v>
      </c>
      <c r="D24" s="4" t="s">
        <v>209</v>
      </c>
      <c r="E24" s="62" t="s">
        <v>158</v>
      </c>
      <c r="F24" s="62" t="s">
        <v>158</v>
      </c>
      <c r="G24" s="19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45.5" thickBot="1" x14ac:dyDescent="0.4">
      <c r="B25" s="86" t="str">
        <f>IF('CfB&amp;FC-PoM'!$E$5="&lt; Please select &gt;","&lt; Not selected &gt;",'CfB&amp;FC-PoM'!$E$5)</f>
        <v>Cyprus</v>
      </c>
      <c r="C25" s="22" t="str">
        <f>'CfB&amp;FC-PoM'!$E$6</f>
        <v>2023</v>
      </c>
      <c r="D25" s="5" t="s">
        <v>210</v>
      </c>
      <c r="E25" s="62" t="s">
        <v>75</v>
      </c>
      <c r="F25" s="62" t="s">
        <v>75</v>
      </c>
      <c r="G25" s="79" t="s">
        <v>670</v>
      </c>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Cyprus</v>
      </c>
      <c r="C26" s="22" t="str">
        <f>'CfB&amp;FC-PoM'!$E$6</f>
        <v>2023</v>
      </c>
      <c r="D26" s="4" t="s">
        <v>211</v>
      </c>
      <c r="E26" s="62" t="s">
        <v>158</v>
      </c>
      <c r="F26" s="62" t="s">
        <v>75</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Cyprus</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5" t="s">
        <v>213</v>
      </c>
      <c r="F29" s="245"/>
      <c r="G29" s="245"/>
      <c r="H29" s="245"/>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5" t="s">
        <v>214</v>
      </c>
      <c r="F30" s="245"/>
      <c r="G30" s="245"/>
      <c r="H30" s="245"/>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5" t="s">
        <v>215</v>
      </c>
      <c r="F31" s="245"/>
      <c r="G31" s="245"/>
      <c r="H31" s="245"/>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5" t="s">
        <v>216</v>
      </c>
      <c r="F32" s="245"/>
      <c r="G32" s="245"/>
      <c r="H32" s="245"/>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5" t="s">
        <v>218</v>
      </c>
      <c r="F33" s="245"/>
      <c r="G33" s="245"/>
      <c r="H33" s="245"/>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5" t="s">
        <v>220</v>
      </c>
      <c r="F34" s="245"/>
      <c r="G34" s="245"/>
      <c r="H34" s="245"/>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5" t="s">
        <v>222</v>
      </c>
      <c r="F35" s="245"/>
      <c r="G35" s="245"/>
      <c r="H35" s="245"/>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2" t="s">
        <v>223</v>
      </c>
      <c r="E37" s="264"/>
      <c r="F37" s="265"/>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Cyprus</v>
      </c>
      <c r="C38" s="22" t="str">
        <f>'CfB&amp;FC-PoM'!$E$6</f>
        <v>2023</v>
      </c>
      <c r="D38" s="273" t="s">
        <v>671</v>
      </c>
      <c r="E38" s="274"/>
      <c r="F38" s="275"/>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Cyprus</v>
      </c>
      <c r="C39" s="22" t="str">
        <f>'CfB&amp;FC-PoM'!$E$6</f>
        <v>2023</v>
      </c>
      <c r="D39" s="276"/>
      <c r="E39" s="277"/>
      <c r="F39" s="278"/>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Cyprus</v>
      </c>
      <c r="C40" s="22" t="str">
        <f>'CfB&amp;FC-PoM'!$E$6</f>
        <v>2023</v>
      </c>
      <c r="D40" s="276"/>
      <c r="E40" s="277"/>
      <c r="F40" s="278"/>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Cyprus</v>
      </c>
      <c r="C41" s="22" t="str">
        <f>'CfB&amp;FC-PoM'!$E$6</f>
        <v>2023</v>
      </c>
      <c r="D41" s="276"/>
      <c r="E41" s="277"/>
      <c r="F41" s="278"/>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3" t="s">
        <v>224</v>
      </c>
      <c r="E43" s="264"/>
      <c r="F43" s="265"/>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3" t="s">
        <v>225</v>
      </c>
      <c r="E44" s="284"/>
      <c r="F44" s="28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Cyprus</v>
      </c>
      <c r="C45" s="22" t="str">
        <f>'CfB&amp;FC-PoM'!$E$6</f>
        <v>2023</v>
      </c>
      <c r="D45" s="280"/>
      <c r="E45" s="281"/>
      <c r="F45" s="28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Cyprus</v>
      </c>
      <c r="C46" s="22" t="str">
        <f>'CfB&amp;FC-PoM'!$E$6</f>
        <v>2023</v>
      </c>
      <c r="D46" s="280"/>
      <c r="E46" s="281"/>
      <c r="F46" s="28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Cyprus</v>
      </c>
      <c r="C47" s="22" t="str">
        <f>'CfB&amp;FC-PoM'!$E$6</f>
        <v>2023</v>
      </c>
      <c r="D47" s="280"/>
      <c r="E47" s="281"/>
      <c r="F47" s="28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Cyprus</v>
      </c>
      <c r="C48" s="22" t="str">
        <f>'CfB&amp;FC-PoM'!$E$6</f>
        <v>2023</v>
      </c>
      <c r="D48" s="280"/>
      <c r="E48" s="281"/>
      <c r="F48" s="28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Cyprus</v>
      </c>
      <c r="C52" s="183" t="str">
        <f>'CfB&amp;FC-PoM'!$E$6</f>
        <v>2023</v>
      </c>
      <c r="D52" s="193" t="s">
        <v>233</v>
      </c>
      <c r="E52" s="194" t="str">
        <f>IF('CfB&amp;FC-PoM'!$H$4="Weight","Weight of plastic","Number of products")</f>
        <v>Weight of plastic</v>
      </c>
      <c r="F52" s="186" cm="1">
        <f t="array" ref="F52">IFERROR(INDEX('2022_PoM'!$B$2:$B$1000, MATCH(1, ('2022_PoM'!$A$2:$A$1000=D52)*('2022_PoM'!$D$2:$D$1000=B52), 0)),"No value found")</f>
        <v>227.42</v>
      </c>
      <c r="G52" s="186">
        <f>IF('CfB&amp;FC-PoM'!$H$4="&lt; Please select &gt;","Please select reporting base in sheet ''CfB&amp;FC-PoM'' ",IF('CfB&amp;FC-PoM'!$H$4="Weight",'CfB&amp;FC-PoM'!F12,'CfB&amp;FC-PoM'!J12))</f>
        <v>224.46600000000001</v>
      </c>
      <c r="H52" s="187">
        <f>IF(AND(F52=0,G52=0), 0, IF(OR(F52="No value found",F52=0),0, (G52-F52)/ABS(F52)))</f>
        <v>-1.2989183009409813E-2</v>
      </c>
      <c r="I52" s="188"/>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Cyprus</v>
      </c>
      <c r="C53" s="183" t="str">
        <f>'CfB&amp;FC-PoM'!$E$6</f>
        <v>2023</v>
      </c>
      <c r="D53" s="184" t="s">
        <v>234</v>
      </c>
      <c r="E53" s="185" t="str">
        <f>IF('CfB&amp;FC-PoM'!$H$5="Weight","Weight of plastic","Number of products")</f>
        <v>Weight of plastic</v>
      </c>
      <c r="F53" s="186" cm="1">
        <f t="array" ref="F53">IFERROR(INDEX('2022_PoM'!$B$2:$B$1000, MATCH(1, ('2022_PoM'!$A$2:$A$1000=D53)*('2022_PoM'!$D$2:$D$1000=B53), 0)),"No value found")</f>
        <v>812.59</v>
      </c>
      <c r="G53" s="186">
        <f>IF('CfB&amp;FC-PoM'!$H$5="&lt; Please select &gt;","Please select reporting base in sheet ''CfB&amp;FC-PoM'' ",IF('CfB&amp;FC-PoM'!$H$5="Weight",'CfB&amp;FC-PoM'!F13,'CfB&amp;FC-PoM'!J13))</f>
        <v>651.64499999999998</v>
      </c>
      <c r="H53" s="187">
        <f>IF(AND(F53=0,G53=0), 0, IF(OR(F53="No value found",F53=0),0, (G53-F53)/ABS(F53)))</f>
        <v>-0.19806421442547908</v>
      </c>
      <c r="I53" s="188" t="s">
        <v>674</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Cyprus</v>
      </c>
      <c r="C54" s="183" t="str">
        <f>'CfB&amp;FC-PoM'!$E$6</f>
        <v>2023</v>
      </c>
      <c r="D54" s="279" t="s">
        <v>235</v>
      </c>
      <c r="E54" s="185" t="str">
        <f>IF('CfB&amp;FC-PoM'!$H$4="Weight","Weight of plastic","Number of products")</f>
        <v>Weight of plastic</v>
      </c>
      <c r="F54" s="186" cm="1">
        <f t="array" ref="F54">IFERROR(INDEX('2022_PoM'!$B$2:$B$1000, MATCH(1, ('2022_PoM'!$A$2:$A$1000=D54)*('2022_PoM'!$D$2:$D$1000=B54), 0)),"No value found")</f>
        <v>0.05</v>
      </c>
      <c r="G54" s="186">
        <f>IF('CfB&amp;FC-PoM'!$H$4=
"&lt; Please select &gt;","Please select reporting base in sheet ''CfB&amp;FC-PoM'' ",IF('CfB&amp;FC-PoM'!$H$4=
"Weight",'CfB&amp;FC-PoM'!$F$14,'CfB&amp;FC-PoM'!$J$14))</f>
        <v>0.10299999999999999</v>
      </c>
      <c r="H54" s="187">
        <f>IF(AND(F54=0,G54=0), 0, IF(OR(F54="No value found",F54=0),0, (G54-F54)/ABS(F54)))</f>
        <v>1.0599999999999998</v>
      </c>
      <c r="I54" s="188" t="s">
        <v>674</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Cyprus</v>
      </c>
      <c r="C55" s="189" t="str">
        <f>IF('CfB&amp;FC-PoM'!$H$4="Weight",'CfB&amp;FC-PoM'!$E$6,"")</f>
        <v>2023</v>
      </c>
      <c r="D55" s="279"/>
      <c r="E55" s="185" t="str">
        <f>IF('CfB&amp;FC-PoM'!$H$4="Weight","Total weight","")</f>
        <v>Total weight</v>
      </c>
      <c r="F55" s="186" cm="1">
        <f t="array" ref="F55">IF(C55="","",IFERROR(INDEX('2022_PoM'!$C$2:$C$1000, MATCH(1, ('2022_PoM'!$A$2:$A$1000=D54)*('2022_PoM'!$D$2:$D$1000=B55), 0)),"No value found"))</f>
        <v>0.73</v>
      </c>
      <c r="G55" s="186">
        <f>IF(C55="","",IF('CfB&amp;FC-PoM'!$H$4=
"&lt; Please select &gt;","Please select reporting base in sheet ''CfB&amp;FC-PoM'' ",'CfB&amp;FC-PoM'!$H$14))</f>
        <v>1.38</v>
      </c>
      <c r="H55" s="187">
        <f>IF(C55="","",IF(AND(F55=0,G55=0),0,IF(OR(F55="No value found",F55=0),0,(G55-F55)/ABS(F55))))</f>
        <v>0.89041095890410948</v>
      </c>
      <c r="I55" s="188" t="s">
        <v>674</v>
      </c>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Cyprus</v>
      </c>
      <c r="C56" s="183" t="str">
        <f>'CfB&amp;FC-PoM'!$E$6</f>
        <v>2023</v>
      </c>
      <c r="D56" s="279" t="s">
        <v>236</v>
      </c>
      <c r="E56" s="185" t="str">
        <f>IF('CfB&amp;FC-PoM'!$H$5="Weight","Weight of plastic","Number of products")</f>
        <v>Weight of plastic</v>
      </c>
      <c r="F56" s="186" cm="1">
        <f t="array" ref="F56">IFERROR(INDEX('2022_PoM'!$B$2:$B$1000, MATCH(1, ('2022_PoM'!$A$2:$A$1000=D56)*('2022_PoM'!$D$2:$D$1000=B56), 0)),"No value found")</f>
        <v>9.5000000000000001E-2</v>
      </c>
      <c r="G56" s="186">
        <f>IF('CfB&amp;FC-PoM'!$H$5=
"&lt; Please select &gt;","Please select reporting base in sheet ''CfB&amp;FC-PoM'' ",IF('CfB&amp;FC-PoM'!$H$5=
"Weight",'CfB&amp;FC-PoM'!$F$15,'CfB&amp;FC-PoM'!$J$15))</f>
        <v>0.11700000000000001</v>
      </c>
      <c r="H56" s="187">
        <f>IF(AND(F56=0,G56=0), 0, IF(OR(F56="No value found",F56=0),0, (G56-F56)/ABS(F56)))</f>
        <v>0.23157894736842111</v>
      </c>
      <c r="I56" s="188" t="s">
        <v>674</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Cyprus</v>
      </c>
      <c r="C57" s="189" t="str">
        <f>IF('CfB&amp;FC-PoM'!$H$5="Weight",'CfB&amp;FC-PoM'!$E$6,"")</f>
        <v>2023</v>
      </c>
      <c r="D57" s="279"/>
      <c r="E57" s="185" t="str">
        <f>IF('CfB&amp;FC-PoM'!$H$5="Weight","Total weight","")</f>
        <v>Total weight</v>
      </c>
      <c r="F57" s="186" cm="1">
        <f t="array" ref="F57">IF(C57="","",IFERROR(INDEX('2022_PoM'!$C$2:$C$1000,MATCH(1,('2022_PoM'!$A$2:$A$1000=D56)*('2022_PoM'!$D$2:$D$1000=B57),0)),"No value found"))</f>
        <v>1.47</v>
      </c>
      <c r="G57" s="186">
        <f>IF(C57="","",IF('CfB&amp;FC-PoM'!$H$4=
"&lt; Please select &gt;","Please select reporting base in sheet ''CfB&amp;FC-PoM'' ",'CfB&amp;FC-PoM'!$H$15))</f>
        <v>1.804</v>
      </c>
      <c r="H57" s="187">
        <f>IF(C57="","",IF(AND(F57=0,G57=0),0,IF(OR(F57="No value found",F57=0),0,(G57-F57)/ABS(F57))))</f>
        <v>0.22721088435374154</v>
      </c>
      <c r="I57" s="188" t="s">
        <v>674</v>
      </c>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H24 G25:H27 G20:H23" xr:uid="{CBA67FED-32E9-486A-9BDD-77EF2BAD6762}">
      <formula1>300</formula1>
    </dataValidation>
    <dataValidation type="textLength" errorStyle="warning" operator="lessThanOrEqual" allowBlank="1" showInputMessage="1" showErrorMessage="1" error="Please reduce text lenght" prompt="Maximum 500 characters (with spaces)" sqref="D39:F41 D45:F48" xr:uid="{530BC64E-E329-4346-BB15-E1A8B0C3868F}">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91B3A2A7-98A3-4073-BC56-4FCB9135B391}">
      <formula1>500</formula1>
    </dataValidation>
    <dataValidation type="textLength" errorStyle="warning" operator="lessThanOrEqual" allowBlank="1" showInputMessage="1" showErrorMessage="1" error="Please reduce text length" prompt="Maximum 500 characters (with spaces)" sqref="I52:I57" xr:uid="{734BE7AA-108F-498E-9E67-1DA131172AA2}">
      <formula1>500</formula1>
    </dataValidation>
    <dataValidation errorStyle="warning" operator="lessThanOrEqual" allowBlank="1" showInputMessage="1" showErrorMessage="1" sqref="H52:H57" xr:uid="{567C881A-7F48-4725-922C-DB5053D91898}"/>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1360EE-86C2-498C-8BBE-82997CADC2E2}">
  <sheetPr>
    <tabColor rgb="FFE5EBF7"/>
  </sheetPr>
  <dimension ref="A1:CT183"/>
  <sheetViews>
    <sheetView workbookViewId="0">
      <selection activeCell="D17" sqref="D17:H17"/>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9" t="s">
        <v>23</v>
      </c>
      <c r="E2" s="223" t="s">
        <v>24</v>
      </c>
      <c r="F2" s="224"/>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9"/>
      <c r="E3" s="241" t="s">
        <v>58</v>
      </c>
      <c r="F3" s="24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99" t="s">
        <v>131</v>
      </c>
      <c r="E5" s="300"/>
      <c r="F5" s="301"/>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5" t="s">
        <v>237</v>
      </c>
      <c r="E7" s="306"/>
      <c r="F7" s="306"/>
      <c r="G7" s="306"/>
      <c r="H7" s="307"/>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2" t="s">
        <v>240</v>
      </c>
      <c r="G8" s="303"/>
      <c r="H8" s="304"/>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Cyprus</v>
      </c>
      <c r="C9" s="22" t="str">
        <f>'CfB&amp;FC-PoM'!$E$6</f>
        <v>2023</v>
      </c>
      <c r="D9" s="61" t="s">
        <v>76</v>
      </c>
      <c r="E9" s="79"/>
      <c r="F9" s="286"/>
      <c r="G9" s="287"/>
      <c r="H9" s="298"/>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Cyprus</v>
      </c>
      <c r="C10" s="22" t="str">
        <f>'CfB&amp;FC-PoM'!$E$6</f>
        <v>2023</v>
      </c>
      <c r="D10" s="61" t="s">
        <v>76</v>
      </c>
      <c r="E10" s="79"/>
      <c r="F10" s="286"/>
      <c r="G10" s="287"/>
      <c r="H10" s="298"/>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Cyprus</v>
      </c>
      <c r="C11" s="22" t="str">
        <f>'CfB&amp;FC-PoM'!$E$6</f>
        <v>2023</v>
      </c>
      <c r="D11" s="61" t="s">
        <v>76</v>
      </c>
      <c r="E11" s="79"/>
      <c r="F11" s="286"/>
      <c r="G11" s="287"/>
      <c r="H11" s="29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Cyprus</v>
      </c>
      <c r="C12" s="22" t="str">
        <f>'CfB&amp;FC-PoM'!$E$6</f>
        <v>2023</v>
      </c>
      <c r="D12" s="61" t="s">
        <v>76</v>
      </c>
      <c r="E12" s="79"/>
      <c r="F12" s="286"/>
      <c r="G12" s="287"/>
      <c r="H12" s="298"/>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89" t="s">
        <v>241</v>
      </c>
      <c r="E15" s="290"/>
      <c r="F15" s="290"/>
      <c r="G15" s="290"/>
      <c r="H15" s="29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2" t="s">
        <v>242</v>
      </c>
      <c r="E16" s="293"/>
      <c r="F16" s="293"/>
      <c r="G16" s="293"/>
      <c r="H16" s="294"/>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Cyprus</v>
      </c>
      <c r="C17" s="22" t="str">
        <f>'CfB&amp;FC-PoM'!$E$6</f>
        <v>2023</v>
      </c>
      <c r="D17" s="295" t="s">
        <v>672</v>
      </c>
      <c r="E17" s="296"/>
      <c r="F17" s="296"/>
      <c r="G17" s="296"/>
      <c r="H17" s="297"/>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Cyprus</v>
      </c>
      <c r="C18" s="22" t="str">
        <f>'CfB&amp;FC-PoM'!$E$6</f>
        <v>2023</v>
      </c>
      <c r="D18" s="286"/>
      <c r="E18" s="287"/>
      <c r="F18" s="287"/>
      <c r="G18" s="287"/>
      <c r="H18" s="288"/>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Cyprus</v>
      </c>
      <c r="C19" s="22" t="str">
        <f>'CfB&amp;FC-PoM'!$E$6</f>
        <v>2023</v>
      </c>
      <c r="D19" s="286"/>
      <c r="E19" s="287"/>
      <c r="F19" s="287"/>
      <c r="G19" s="287"/>
      <c r="H19" s="288"/>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Cyprus</v>
      </c>
      <c r="C20" s="22" t="str">
        <f>'CfB&amp;FC-PoM'!$E$6</f>
        <v>2023</v>
      </c>
      <c r="D20" s="286"/>
      <c r="E20" s="287"/>
      <c r="F20" s="287"/>
      <c r="G20" s="287"/>
      <c r="H20" s="288"/>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40F384AF-89A6-4E2A-A38A-0F8AD4A29925}"/>
    <dataValidation type="textLength" errorStyle="warning" operator="lessThanOrEqual" allowBlank="1" showInputMessage="1" showErrorMessage="1" error="Please reduce text lenght" prompt="Maximum 300 characters (with spaces)" sqref="F9 F10:H12" xr:uid="{BDDF8CEC-E45F-4BC6-A957-1B5C4F0C6110}">
      <formula1>300</formula1>
    </dataValidation>
    <dataValidation allowBlank="1" sqref="E9:E12" xr:uid="{9B412C90-31B8-49AA-8788-09056A53D47A}"/>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5A9EB-C533-4947-B37A-E6545A85AB2C}">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1" t="s">
        <v>243</v>
      </c>
      <c r="B2" s="311"/>
      <c r="C2" s="311"/>
      <c r="D2" s="311"/>
      <c r="E2" s="311"/>
      <c r="F2" s="311"/>
      <c r="G2" s="311"/>
      <c r="H2" s="311"/>
      <c r="I2" s="311"/>
    </row>
    <row r="3" spans="1:11" ht="15" thickBot="1" x14ac:dyDescent="0.4">
      <c r="D3" s="25"/>
    </row>
    <row r="4" spans="1:11" ht="16" thickBot="1" x14ac:dyDescent="0.4">
      <c r="D4" s="308" t="s">
        <v>244</v>
      </c>
      <c r="E4" s="310"/>
      <c r="F4" s="310"/>
      <c r="G4" s="309"/>
      <c r="H4" s="308" t="s">
        <v>245</v>
      </c>
      <c r="I4" s="309"/>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Cyprus</v>
      </c>
      <c r="B6" s="27" t="str">
        <f>'CfB&amp;FC-PoM'!$E$6</f>
        <v>2023</v>
      </c>
      <c r="C6" s="27" t="s">
        <v>252</v>
      </c>
      <c r="D6" s="37">
        <f>'CfB&amp;FC-PoM'!F12</f>
        <v>224.46600000000001</v>
      </c>
      <c r="E6" s="38">
        <f>'CfB&amp;FC-PoM'!G12</f>
        <v>0</v>
      </c>
      <c r="F6" s="38">
        <f>'CfB&amp;FC-PoM'!H12</f>
        <v>0</v>
      </c>
      <c r="G6" s="38">
        <f>'CfB&amp;FC-PoM'!I12</f>
        <v>0</v>
      </c>
      <c r="H6" s="39">
        <f>'CfB&amp;FC-PoM'!J12</f>
        <v>21838.47</v>
      </c>
      <c r="I6" s="40">
        <f>'CfB&amp;FC-PoM'!K12</f>
        <v>0</v>
      </c>
    </row>
    <row r="7" spans="1:11" ht="15" thickBot="1" x14ac:dyDescent="0.4">
      <c r="A7" s="27" t="str">
        <f>'CfB&amp;FC-PoM'!$E$5</f>
        <v>Cyprus</v>
      </c>
      <c r="B7" s="27" t="str">
        <f>'CfB&amp;FC-PoM'!$E$6</f>
        <v>2023</v>
      </c>
      <c r="C7" s="27" t="s">
        <v>253</v>
      </c>
      <c r="D7" s="41">
        <f>'CfB&amp;FC-PoM'!F13</f>
        <v>651.64499999999998</v>
      </c>
      <c r="E7" s="25">
        <f>'CfB&amp;FC-PoM'!G13</f>
        <v>0</v>
      </c>
      <c r="F7" s="25">
        <f>'CfB&amp;FC-PoM'!H13</f>
        <v>0</v>
      </c>
      <c r="G7" s="25">
        <f>'CfB&amp;FC-PoM'!I13</f>
        <v>0</v>
      </c>
      <c r="H7" s="42">
        <f>'CfB&amp;FC-PoM'!J13</f>
        <v>45363.3</v>
      </c>
      <c r="I7" s="43">
        <f>'CfB&amp;FC-PoM'!K13</f>
        <v>0</v>
      </c>
    </row>
    <row r="8" spans="1:11" ht="15" thickBot="1" x14ac:dyDescent="0.4">
      <c r="A8" s="27" t="str">
        <f>'CfB&amp;FC-PoM'!$E$5</f>
        <v>Cyprus</v>
      </c>
      <c r="B8" s="27" t="str">
        <f>'CfB&amp;FC-PoM'!$E$6</f>
        <v>2023</v>
      </c>
      <c r="C8" s="27" t="s">
        <v>254</v>
      </c>
      <c r="D8" s="37">
        <f>'CfB&amp;FC-PoM'!F14</f>
        <v>0.10299999999999999</v>
      </c>
      <c r="E8" s="38">
        <f>'CfB&amp;FC-PoM'!G14</f>
        <v>0</v>
      </c>
      <c r="F8" s="38">
        <f>'CfB&amp;FC-PoM'!H14</f>
        <v>1.38</v>
      </c>
      <c r="G8" s="38">
        <f>'CfB&amp;FC-PoM'!I14</f>
        <v>0</v>
      </c>
      <c r="H8" s="39">
        <f>'CfB&amp;FC-PoM'!J14</f>
        <v>151.1</v>
      </c>
      <c r="I8" s="40">
        <f>'CfB&amp;FC-PoM'!K14</f>
        <v>0</v>
      </c>
    </row>
    <row r="9" spans="1:11" ht="15" thickBot="1" x14ac:dyDescent="0.4">
      <c r="A9" s="27" t="str">
        <f>'CfB&amp;FC-PoM'!$E$5</f>
        <v>Cyprus</v>
      </c>
      <c r="B9" s="27" t="str">
        <f>'CfB&amp;FC-PoM'!$E$6</f>
        <v>2023</v>
      </c>
      <c r="C9" s="27" t="s">
        <v>255</v>
      </c>
      <c r="D9" s="44">
        <f>'CfB&amp;FC-PoM'!F15</f>
        <v>0.11700000000000001</v>
      </c>
      <c r="E9" s="45">
        <f>'CfB&amp;FC-PoM'!G15</f>
        <v>0</v>
      </c>
      <c r="F9" s="45">
        <f>'CfB&amp;FC-PoM'!H15</f>
        <v>1.804</v>
      </c>
      <c r="G9" s="45">
        <f>'CfB&amp;FC-PoM'!I15</f>
        <v>0</v>
      </c>
      <c r="H9" s="46">
        <f>'CfB&amp;FC-PoM'!J15</f>
        <v>101.6</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Cyprus</v>
      </c>
      <c r="B12" s="27" t="str">
        <f>'CfB&amp;FC-PoM'!$E$6</f>
        <v>2023</v>
      </c>
      <c r="C12" s="27" t="s">
        <v>73</v>
      </c>
      <c r="D12" s="48">
        <f>COUNTIF('CfB-Consump.Red.Measures'!$G8:$G9, "yes")</f>
        <v>0</v>
      </c>
      <c r="E12" s="49">
        <f>COUNTIF('FC-Consump.Red.Measures'!$G8:$G9, "yes")</f>
        <v>0</v>
      </c>
      <c r="F12" s="25"/>
      <c r="G12" s="25"/>
      <c r="H12" s="25"/>
      <c r="I12" s="25"/>
      <c r="J12" s="25"/>
      <c r="K12" s="25"/>
    </row>
    <row r="13" spans="1:11" ht="29.5" thickBot="1" x14ac:dyDescent="0.4">
      <c r="A13" s="27" t="str">
        <f>'CfB&amp;FC-PoM'!$E$5</f>
        <v>Cyprus</v>
      </c>
      <c r="B13" s="27" t="str">
        <f>'CfB&amp;FC-PoM'!$E$6</f>
        <v>2023</v>
      </c>
      <c r="C13" s="27" t="s">
        <v>257</v>
      </c>
      <c r="D13" s="48">
        <f>COUNTIF('CfB-Consump.Red.Measures'!$G10:$G15, "yes")</f>
        <v>0</v>
      </c>
      <c r="E13" s="49">
        <f>COUNTIF('FC-Consump.Red.Measures'!$G10:$G15, "yes")</f>
        <v>0</v>
      </c>
      <c r="F13" s="25"/>
      <c r="G13" s="25"/>
      <c r="H13" s="25"/>
      <c r="I13" s="25"/>
      <c r="J13" s="25"/>
      <c r="K13" s="25"/>
    </row>
    <row r="14" spans="1:11" ht="15" thickBot="1" x14ac:dyDescent="0.4">
      <c r="A14" s="27" t="str">
        <f>'CfB&amp;FC-PoM'!$E$5</f>
        <v>Cyprus</v>
      </c>
      <c r="B14" s="27" t="str">
        <f>'CfB&amp;FC-PoM'!$E$6</f>
        <v>2023</v>
      </c>
      <c r="C14" s="27" t="s">
        <v>85</v>
      </c>
      <c r="D14" s="48">
        <f>COUNTIF('CfB-Consump.Red.Measures'!$G16:$G21, "yes")</f>
        <v>0</v>
      </c>
      <c r="E14" s="49">
        <f>COUNTIF('FC-Consump.Red.Measures'!$G16:$G21, "yes")</f>
        <v>1</v>
      </c>
      <c r="F14" s="25"/>
      <c r="G14" s="25"/>
      <c r="H14" s="25"/>
      <c r="I14" s="25"/>
      <c r="J14" s="25"/>
      <c r="K14" s="25"/>
    </row>
    <row r="15" spans="1:11" ht="15" thickBot="1" x14ac:dyDescent="0.4">
      <c r="A15" s="27" t="str">
        <f>'CfB&amp;FC-PoM'!$E$5</f>
        <v>Cyprus</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Cyprus</v>
      </c>
      <c r="B16" s="27" t="str">
        <f>'CfB&amp;FC-PoM'!$E$6</f>
        <v>2023</v>
      </c>
      <c r="C16" s="27" t="s">
        <v>96</v>
      </c>
      <c r="D16" s="48">
        <f>COUNTIF('CfB-Consump.Red.Measures'!$G25:$G27, "yes")</f>
        <v>0</v>
      </c>
      <c r="E16" s="49">
        <f>COUNTIF('FC-Consump.Red.Measures'!$G25:$G27, "yes")</f>
        <v>0</v>
      </c>
      <c r="F16" s="25"/>
      <c r="G16" s="25"/>
      <c r="H16" s="25"/>
      <c r="I16" s="25"/>
      <c r="J16" s="25"/>
      <c r="K16" s="25"/>
    </row>
    <row r="17" spans="1:11" ht="15" thickBot="1" x14ac:dyDescent="0.4">
      <c r="A17" s="27" t="str">
        <f>'CfB&amp;FC-PoM'!$E$5</f>
        <v>Cyprus</v>
      </c>
      <c r="B17" s="27" t="str">
        <f>'CfB&amp;FC-PoM'!$E$6</f>
        <v>2023</v>
      </c>
      <c r="C17" s="27" t="s">
        <v>258</v>
      </c>
      <c r="D17" s="48">
        <f>COUNTIF('CfB-Consump.Red.Measures'!$G28:$G30, "yes")</f>
        <v>2</v>
      </c>
      <c r="E17" s="49">
        <f>COUNTIF('FC-Consump.Red.Measures'!$G28:$G30, "yes")</f>
        <v>0</v>
      </c>
      <c r="F17" s="25"/>
      <c r="G17" s="25"/>
      <c r="H17" s="25"/>
      <c r="I17" s="25"/>
      <c r="J17" s="25"/>
      <c r="K17" s="25"/>
    </row>
    <row r="18" spans="1:11" ht="15" thickBot="1" x14ac:dyDescent="0.4">
      <c r="A18" s="27" t="str">
        <f>'CfB&amp;FC-PoM'!$E$5</f>
        <v>Cyprus</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2" t="s">
        <v>261</v>
      </c>
      <c r="B22" s="312"/>
      <c r="C22" s="312"/>
      <c r="D22" s="312"/>
      <c r="E22" s="312"/>
    </row>
    <row r="23" spans="1:11" ht="29" x14ac:dyDescent="0.35">
      <c r="A23" s="52" t="s">
        <v>13</v>
      </c>
      <c r="B23" s="26"/>
      <c r="C23" s="26"/>
      <c r="D23" s="26" t="s">
        <v>262</v>
      </c>
      <c r="E23" s="53" t="s">
        <v>263</v>
      </c>
    </row>
    <row r="24" spans="1:11" ht="15" thickBot="1" x14ac:dyDescent="0.4">
      <c r="A24" s="313" t="s">
        <v>264</v>
      </c>
      <c r="B24" s="314"/>
      <c r="C24" s="314"/>
      <c r="D24" s="81">
        <v>6</v>
      </c>
      <c r="E24" s="82">
        <f>COUNTA('QC1,2'!E9:E12,'QC1,2'!E14,'QC1,2'!E16)</f>
        <v>3</v>
      </c>
    </row>
    <row r="25" spans="1:11" ht="15" thickBot="1" x14ac:dyDescent="0.4">
      <c r="A25" s="313" t="s">
        <v>265</v>
      </c>
      <c r="B25" s="314"/>
      <c r="C25" s="314"/>
      <c r="D25" s="83">
        <v>1</v>
      </c>
      <c r="E25" s="57">
        <f>COUNTA('QC1,2'!D20)</f>
        <v>1</v>
      </c>
    </row>
    <row r="26" spans="1:11" x14ac:dyDescent="0.35">
      <c r="A26" s="315" t="s">
        <v>15</v>
      </c>
      <c r="B26" s="316"/>
      <c r="C26" s="316"/>
    </row>
    <row r="27" spans="1:11" ht="18.75" customHeight="1" x14ac:dyDescent="0.35">
      <c r="A27" s="317" t="s">
        <v>266</v>
      </c>
      <c r="B27" s="318"/>
      <c r="C27" s="318"/>
    </row>
    <row r="28" spans="1:11" ht="57" customHeight="1" thickBot="1" x14ac:dyDescent="0.4">
      <c r="A28" s="313" t="s">
        <v>267</v>
      </c>
      <c r="B28" s="314"/>
      <c r="C28" s="314"/>
      <c r="D28" s="83">
        <v>11</v>
      </c>
      <c r="E28" s="57">
        <f>COUNTIF('QC3'!E11:E21,"&lt;&gt;&lt; Please select &gt;")</f>
        <v>11</v>
      </c>
    </row>
    <row r="29" spans="1:11" ht="50.25" customHeight="1" thickBot="1" x14ac:dyDescent="0.4">
      <c r="A29" s="313" t="s">
        <v>268</v>
      </c>
      <c r="B29" s="314"/>
      <c r="C29" s="314"/>
      <c r="D29" s="83">
        <v>11</v>
      </c>
      <c r="E29" s="57">
        <f>COUNTIF('QC3'!E29:E39, "&lt;&gt;&lt; Please select &gt;")</f>
        <v>11</v>
      </c>
    </row>
    <row r="30" spans="1:11" x14ac:dyDescent="0.35">
      <c r="A30" s="315" t="s">
        <v>17</v>
      </c>
      <c r="B30" s="316"/>
      <c r="C30" s="316"/>
      <c r="E30" s="56"/>
    </row>
    <row r="31" spans="1:11" ht="42" customHeight="1" thickBot="1" x14ac:dyDescent="0.4">
      <c r="A31" s="313" t="s">
        <v>269</v>
      </c>
      <c r="B31" s="314"/>
      <c r="C31" s="314"/>
      <c r="D31" s="83">
        <v>5</v>
      </c>
      <c r="E31" s="57">
        <f>COUNTIF('QC4'!E11:E15, "&lt;&gt;&lt; Please select &gt;")</f>
        <v>5</v>
      </c>
    </row>
    <row r="32" spans="1:11" ht="38.25" customHeight="1" thickBot="1" x14ac:dyDescent="0.4">
      <c r="A32" s="313" t="s">
        <v>270</v>
      </c>
      <c r="B32" s="314"/>
      <c r="C32" s="314"/>
      <c r="D32" s="83">
        <v>5</v>
      </c>
      <c r="E32" s="57">
        <f>COUNTIF('QC4'!E20:E27, "&lt;&gt;&lt; Please select &gt;")</f>
        <v>8</v>
      </c>
    </row>
    <row r="33" spans="1:5" x14ac:dyDescent="0.35">
      <c r="A33" s="315" t="s">
        <v>19</v>
      </c>
      <c r="B33" s="316"/>
      <c r="C33" s="316"/>
    </row>
    <row r="34" spans="1:5" ht="15" thickBot="1" x14ac:dyDescent="0.4">
      <c r="A34" s="313" t="s">
        <v>271</v>
      </c>
      <c r="B34" s="314"/>
      <c r="C34" s="314"/>
      <c r="D34" s="83">
        <v>1</v>
      </c>
      <c r="E34" s="57">
        <f>COUNTIF('QC5,6'!D17,"*")</f>
        <v>1</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9FF7B-85C6-4E92-8BE7-A8B4E679081F}">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EB622-4FD4-462B-836A-93F3600D54E2}">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21EB622-4FD4-462B-836A-93F3600D54E2}"/>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9425E0A7-C4E5-4764-9B83-D9995F2AAC1A}"/>
    <dataValidation operator="greaterThanOrEqual" allowBlank="1" showInputMessage="1" showErrorMessage="1" sqref="I17 I9 I13 I25 I29 I45 I69 I77 I85" xr:uid="{BD5BC55C-320A-4831-8AB5-E55B4500633E}"/>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B5A0656E-8D61-4A5E-AB8C-83D346EC35DF}"/>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F571AB9B-5115-4E7E-B0A6-032CFF306D11}"/>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3D18685B-E5F9-418D-9250-531A4FFCC16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BDA3C769-8CED-484E-8BB3-94007B6EADD3}"/>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FE50976A-6568-4A0E-A295-5A5E722EDE9F}"/>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588AC6CA-3C23-44B3-B418-E320A59C2DAE}"/>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80B67-821D-4807-81CE-E73B597A2893}">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D1180B67-821D-4807-81CE-E73B597A2893}"/>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80349F93-0A5D-43AF-A9FC-88357C5B8EFD}"/>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5C65CCBE-86CD-473C-B873-7DFE40DA222C}">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E5858-E3ED-4D4F-8436-50727171519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36EE5858-E3ED-4D4F-8436-50727171519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163756A9-870F-489D-9924-9FD074B16A55}"/>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FC629285-3BED-4C63-8DE8-E8C369D8F041}">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customXml/itemProps3.xml><?xml version="1.0" encoding="utf-8"?>
<ds:datastoreItem xmlns:ds="http://schemas.openxmlformats.org/officeDocument/2006/customXml" ds:itemID="{F8237410-6D6F-41E9-912E-1658F136712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2026-03-26T14:22:49Z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